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08" windowWidth="15576" windowHeight="6240"/>
  </bookViews>
  <sheets>
    <sheet name="Data 1" sheetId="6" r:id="rId1"/>
  </sheets>
  <calcPr calcId="145621"/>
</workbook>
</file>

<file path=xl/calcChain.xml><?xml version="1.0" encoding="utf-8"?>
<calcChain xmlns="http://schemas.openxmlformats.org/spreadsheetml/2006/main">
  <c r="J83" i="6" l="1"/>
  <c r="J84" i="6" s="1"/>
  <c r="F78" i="6"/>
  <c r="E78" i="6"/>
  <c r="N77" i="6"/>
  <c r="M77" i="6"/>
  <c r="L77" i="6"/>
  <c r="K77" i="6"/>
  <c r="J77" i="6"/>
  <c r="I77" i="6"/>
  <c r="H77" i="6"/>
  <c r="G77" i="6"/>
  <c r="N76" i="6"/>
  <c r="M76" i="6"/>
  <c r="M78" i="6" s="1"/>
  <c r="L76" i="6"/>
  <c r="L78" i="6" s="1"/>
  <c r="K76" i="6"/>
  <c r="K78" i="6" s="1"/>
  <c r="I76" i="6"/>
  <c r="I78" i="6" s="1"/>
  <c r="H76" i="6"/>
  <c r="G76" i="6"/>
  <c r="G78" i="6" s="1"/>
  <c r="F75" i="6"/>
  <c r="E75" i="6"/>
  <c r="N74" i="6"/>
  <c r="M74" i="6"/>
  <c r="L74" i="6"/>
  <c r="K74" i="6"/>
  <c r="I74" i="6"/>
  <c r="H74" i="6"/>
  <c r="G74" i="6"/>
  <c r="N73" i="6"/>
  <c r="M73" i="6"/>
  <c r="L73" i="6"/>
  <c r="K73" i="6"/>
  <c r="I73" i="6"/>
  <c r="H73" i="6"/>
  <c r="G73" i="6"/>
  <c r="N72" i="6"/>
  <c r="M72" i="6"/>
  <c r="L72" i="6"/>
  <c r="K72" i="6"/>
  <c r="I72" i="6"/>
  <c r="H72" i="6"/>
  <c r="G72" i="6"/>
  <c r="N71" i="6"/>
  <c r="M71" i="6"/>
  <c r="L71" i="6"/>
  <c r="K71" i="6"/>
  <c r="I71" i="6"/>
  <c r="H71" i="6"/>
  <c r="G71" i="6"/>
  <c r="N70" i="6"/>
  <c r="M70" i="6"/>
  <c r="L70" i="6"/>
  <c r="K70" i="6"/>
  <c r="I70" i="6"/>
  <c r="H70" i="6"/>
  <c r="G70" i="6"/>
  <c r="N69" i="6"/>
  <c r="M69" i="6"/>
  <c r="L69" i="6"/>
  <c r="K69" i="6"/>
  <c r="I69" i="6"/>
  <c r="H69" i="6"/>
  <c r="G69" i="6"/>
  <c r="N68" i="6"/>
  <c r="M68" i="6"/>
  <c r="L68" i="6"/>
  <c r="K68" i="6"/>
  <c r="I68" i="6"/>
  <c r="H68" i="6"/>
  <c r="G68" i="6"/>
  <c r="N67" i="6"/>
  <c r="M67" i="6"/>
  <c r="L67" i="6"/>
  <c r="K67" i="6"/>
  <c r="I67" i="6"/>
  <c r="H67" i="6"/>
  <c r="G67" i="6"/>
  <c r="N66" i="6"/>
  <c r="M66" i="6"/>
  <c r="L66" i="6"/>
  <c r="K66" i="6"/>
  <c r="I66" i="6"/>
  <c r="H66" i="6"/>
  <c r="G66" i="6"/>
  <c r="N65" i="6"/>
  <c r="M65" i="6"/>
  <c r="L65" i="6"/>
  <c r="K65" i="6"/>
  <c r="I65" i="6"/>
  <c r="H65" i="6"/>
  <c r="G65" i="6"/>
  <c r="N64" i="6"/>
  <c r="M64" i="6"/>
  <c r="L64" i="6"/>
  <c r="K64" i="6"/>
  <c r="I64" i="6"/>
  <c r="H64" i="6"/>
  <c r="G64" i="6"/>
  <c r="N63" i="6"/>
  <c r="M63" i="6"/>
  <c r="L63" i="6"/>
  <c r="K63" i="6"/>
  <c r="J63" i="6"/>
  <c r="I63" i="6"/>
  <c r="H63" i="6"/>
  <c r="G63" i="6"/>
  <c r="N62" i="6"/>
  <c r="M62" i="6"/>
  <c r="L62" i="6"/>
  <c r="K62" i="6"/>
  <c r="I62" i="6"/>
  <c r="H62" i="6"/>
  <c r="G62" i="6"/>
  <c r="E61" i="6"/>
  <c r="N60" i="6"/>
  <c r="M60" i="6"/>
  <c r="L60" i="6"/>
  <c r="K60" i="6"/>
  <c r="J60" i="6"/>
  <c r="I60" i="6"/>
  <c r="H60" i="6"/>
  <c r="G60" i="6"/>
  <c r="N59" i="6"/>
  <c r="M59" i="6"/>
  <c r="L59" i="6"/>
  <c r="K59" i="6"/>
  <c r="I59" i="6"/>
  <c r="H59" i="6"/>
  <c r="G59" i="6"/>
  <c r="N58" i="6"/>
  <c r="M58" i="6"/>
  <c r="L58" i="6"/>
  <c r="K58" i="6"/>
  <c r="I58" i="6"/>
  <c r="H58" i="6"/>
  <c r="G58" i="6"/>
  <c r="N57" i="6"/>
  <c r="M57" i="6"/>
  <c r="L57" i="6"/>
  <c r="K57" i="6"/>
  <c r="I57" i="6"/>
  <c r="H57" i="6"/>
  <c r="G57" i="6"/>
  <c r="N56" i="6"/>
  <c r="M56" i="6"/>
  <c r="L56" i="6"/>
  <c r="K56" i="6"/>
  <c r="I56" i="6"/>
  <c r="H56" i="6"/>
  <c r="G56" i="6"/>
  <c r="N55" i="6"/>
  <c r="M55" i="6"/>
  <c r="L55" i="6"/>
  <c r="K55" i="6"/>
  <c r="I55" i="6"/>
  <c r="H55" i="6"/>
  <c r="G55" i="6"/>
  <c r="N54" i="6"/>
  <c r="M54" i="6"/>
  <c r="L54" i="6"/>
  <c r="K54" i="6"/>
  <c r="I54" i="6"/>
  <c r="H54" i="6"/>
  <c r="G54" i="6"/>
  <c r="N53" i="6"/>
  <c r="M53" i="6"/>
  <c r="L53" i="6"/>
  <c r="K53" i="6"/>
  <c r="I53" i="6"/>
  <c r="H53" i="6"/>
  <c r="G53" i="6"/>
  <c r="N52" i="6"/>
  <c r="M52" i="6"/>
  <c r="L52" i="6"/>
  <c r="K52" i="6"/>
  <c r="I52" i="6"/>
  <c r="H52" i="6"/>
  <c r="G52" i="6"/>
  <c r="N51" i="6"/>
  <c r="M51" i="6"/>
  <c r="L51" i="6"/>
  <c r="K51" i="6"/>
  <c r="I51" i="6"/>
  <c r="H51" i="6"/>
  <c r="G51" i="6"/>
  <c r="N50" i="6"/>
  <c r="M50" i="6"/>
  <c r="L50" i="6"/>
  <c r="K50" i="6"/>
  <c r="I50" i="6"/>
  <c r="H50" i="6"/>
  <c r="G50" i="6"/>
  <c r="N49" i="6"/>
  <c r="M49" i="6"/>
  <c r="L49" i="6"/>
  <c r="K49" i="6"/>
  <c r="I49" i="6"/>
  <c r="H49" i="6"/>
  <c r="G49" i="6"/>
  <c r="N48" i="6"/>
  <c r="M48" i="6"/>
  <c r="L48" i="6"/>
  <c r="K48" i="6"/>
  <c r="J48" i="6"/>
  <c r="I48" i="6"/>
  <c r="H48" i="6"/>
  <c r="G48" i="6"/>
  <c r="N47" i="6"/>
  <c r="M47" i="6"/>
  <c r="L47" i="6"/>
  <c r="K47" i="6"/>
  <c r="I47" i="6"/>
  <c r="H47" i="6"/>
  <c r="G47" i="6"/>
  <c r="N46" i="6"/>
  <c r="M46" i="6"/>
  <c r="L46" i="6"/>
  <c r="K46" i="6"/>
  <c r="I46" i="6"/>
  <c r="H46" i="6"/>
  <c r="G46" i="6"/>
  <c r="K45" i="6"/>
  <c r="E45" i="6"/>
  <c r="N44" i="6"/>
  <c r="M44" i="6"/>
  <c r="L44" i="6"/>
  <c r="K44" i="6"/>
  <c r="I44" i="6"/>
  <c r="H44" i="6"/>
  <c r="G44" i="6"/>
  <c r="N43" i="6"/>
  <c r="M43" i="6"/>
  <c r="L43" i="6"/>
  <c r="K43" i="6"/>
  <c r="I43" i="6"/>
  <c r="H43" i="6"/>
  <c r="G43" i="6"/>
  <c r="N42" i="6"/>
  <c r="M42" i="6"/>
  <c r="L42" i="6"/>
  <c r="K42" i="6"/>
  <c r="I42" i="6"/>
  <c r="H42" i="6"/>
  <c r="G42" i="6"/>
  <c r="N41" i="6"/>
  <c r="M41" i="6"/>
  <c r="L41" i="6"/>
  <c r="K41" i="6"/>
  <c r="I41" i="6"/>
  <c r="H41" i="6"/>
  <c r="G41" i="6"/>
  <c r="N40" i="6"/>
  <c r="M40" i="6"/>
  <c r="L40" i="6"/>
  <c r="K40" i="6"/>
  <c r="I40" i="6"/>
  <c r="H40" i="6"/>
  <c r="G40" i="6"/>
  <c r="G38" i="6"/>
  <c r="E38" i="6"/>
  <c r="N38" i="6" s="1"/>
  <c r="N37" i="6"/>
  <c r="M37" i="6"/>
  <c r="L37" i="6"/>
  <c r="K37" i="6"/>
  <c r="I37" i="6"/>
  <c r="H37" i="6"/>
  <c r="G37" i="6"/>
  <c r="N36" i="6"/>
  <c r="M36" i="6"/>
  <c r="L36" i="6"/>
  <c r="K36" i="6"/>
  <c r="I36" i="6"/>
  <c r="H36" i="6"/>
  <c r="G36" i="6"/>
  <c r="N35" i="6"/>
  <c r="M35" i="6"/>
  <c r="L35" i="6"/>
  <c r="K35" i="6"/>
  <c r="I35" i="6"/>
  <c r="H35" i="6"/>
  <c r="G35" i="6"/>
  <c r="N34" i="6"/>
  <c r="M34" i="6"/>
  <c r="L34" i="6"/>
  <c r="K34" i="6"/>
  <c r="I34" i="6"/>
  <c r="H34" i="6"/>
  <c r="G34" i="6"/>
  <c r="N33" i="6"/>
  <c r="M33" i="6"/>
  <c r="L33" i="6"/>
  <c r="K33" i="6"/>
  <c r="I33" i="6"/>
  <c r="H33" i="6"/>
  <c r="G33" i="6"/>
  <c r="N32" i="6"/>
  <c r="M32" i="6"/>
  <c r="L32" i="6"/>
  <c r="K32" i="6"/>
  <c r="I32" i="6"/>
  <c r="H32" i="6"/>
  <c r="G32" i="6"/>
  <c r="N31" i="6"/>
  <c r="M31" i="6"/>
  <c r="L31" i="6"/>
  <c r="K31" i="6"/>
  <c r="I31" i="6"/>
  <c r="H31" i="6"/>
  <c r="G31" i="6"/>
  <c r="N30" i="6"/>
  <c r="M30" i="6"/>
  <c r="L30" i="6"/>
  <c r="K30" i="6"/>
  <c r="J30" i="6"/>
  <c r="I30" i="6"/>
  <c r="H30" i="6"/>
  <c r="G30" i="6"/>
  <c r="N29" i="6"/>
  <c r="M29" i="6"/>
  <c r="L29" i="6"/>
  <c r="K29" i="6"/>
  <c r="I29" i="6"/>
  <c r="H29" i="6"/>
  <c r="G29" i="6"/>
  <c r="E28" i="6"/>
  <c r="L28" i="6" s="1"/>
  <c r="N27" i="6"/>
  <c r="M27" i="6"/>
  <c r="L27" i="6"/>
  <c r="K27" i="6"/>
  <c r="I27" i="6"/>
  <c r="H27" i="6"/>
  <c r="G27" i="6"/>
  <c r="N26" i="6"/>
  <c r="M26" i="6"/>
  <c r="L26" i="6"/>
  <c r="K26" i="6"/>
  <c r="I26" i="6"/>
  <c r="H26" i="6"/>
  <c r="G26" i="6"/>
  <c r="N25" i="6"/>
  <c r="M25" i="6"/>
  <c r="L25" i="6"/>
  <c r="K25" i="6"/>
  <c r="I25" i="6"/>
  <c r="H25" i="6"/>
  <c r="G25" i="6"/>
  <c r="N24" i="6"/>
  <c r="M24" i="6"/>
  <c r="L24" i="6"/>
  <c r="K24" i="6"/>
  <c r="I24" i="6"/>
  <c r="H24" i="6"/>
  <c r="G24" i="6"/>
  <c r="N23" i="6"/>
  <c r="M23" i="6"/>
  <c r="L23" i="6"/>
  <c r="K23" i="6"/>
  <c r="I23" i="6"/>
  <c r="H23" i="6"/>
  <c r="G23" i="6"/>
  <c r="N22" i="6"/>
  <c r="M22" i="6"/>
  <c r="L22" i="6"/>
  <c r="K22" i="6"/>
  <c r="I22" i="6"/>
  <c r="H22" i="6"/>
  <c r="G22" i="6"/>
  <c r="N21" i="6"/>
  <c r="M21" i="6"/>
  <c r="L21" i="6"/>
  <c r="K21" i="6"/>
  <c r="I21" i="6"/>
  <c r="H21" i="6"/>
  <c r="G21" i="6"/>
  <c r="N20" i="6"/>
  <c r="M20" i="6"/>
  <c r="L20" i="6"/>
  <c r="K20" i="6"/>
  <c r="I20" i="6"/>
  <c r="H20" i="6"/>
  <c r="G20" i="6"/>
  <c r="E19" i="6"/>
  <c r="N18" i="6"/>
  <c r="M18" i="6"/>
  <c r="L18" i="6"/>
  <c r="K18" i="6"/>
  <c r="I18" i="6"/>
  <c r="H18" i="6"/>
  <c r="G18" i="6"/>
  <c r="N17" i="6"/>
  <c r="M17" i="6"/>
  <c r="L17" i="6"/>
  <c r="K17" i="6"/>
  <c r="I17" i="6"/>
  <c r="H17" i="6"/>
  <c r="G17" i="6"/>
  <c r="N16" i="6"/>
  <c r="M16" i="6"/>
  <c r="L16" i="6"/>
  <c r="K16" i="6"/>
  <c r="I16" i="6"/>
  <c r="H16" i="6"/>
  <c r="G16" i="6"/>
  <c r="N15" i="6"/>
  <c r="M15" i="6"/>
  <c r="L15" i="6"/>
  <c r="K15" i="6"/>
  <c r="I15" i="6"/>
  <c r="H15" i="6"/>
  <c r="G15" i="6"/>
  <c r="N14" i="6"/>
  <c r="M14" i="6"/>
  <c r="L14" i="6"/>
  <c r="K14" i="6"/>
  <c r="I14" i="6"/>
  <c r="H14" i="6"/>
  <c r="G14" i="6"/>
  <c r="N13" i="6"/>
  <c r="M13" i="6"/>
  <c r="L13" i="6"/>
  <c r="K13" i="6"/>
  <c r="I13" i="6"/>
  <c r="H13" i="6"/>
  <c r="G13" i="6"/>
  <c r="N12" i="6"/>
  <c r="M12" i="6"/>
  <c r="L12" i="6"/>
  <c r="K12" i="6"/>
  <c r="I12" i="6"/>
  <c r="H12" i="6"/>
  <c r="G12" i="6"/>
  <c r="N11" i="6"/>
  <c r="M11" i="6"/>
  <c r="L11" i="6"/>
  <c r="K11" i="6"/>
  <c r="I11" i="6"/>
  <c r="H11" i="6"/>
  <c r="G11" i="6"/>
  <c r="N10" i="6"/>
  <c r="M10" i="6"/>
  <c r="L10" i="6"/>
  <c r="K10" i="6"/>
  <c r="I10" i="6"/>
  <c r="H10" i="6"/>
  <c r="G10" i="6"/>
  <c r="N9" i="6"/>
  <c r="M9" i="6"/>
  <c r="L9" i="6"/>
  <c r="K9" i="6"/>
  <c r="I9" i="6"/>
  <c r="H9" i="6"/>
  <c r="G9" i="6"/>
  <c r="N8" i="6"/>
  <c r="M8" i="6"/>
  <c r="L8" i="6"/>
  <c r="K8" i="6"/>
  <c r="J8" i="6"/>
  <c r="I8" i="6"/>
  <c r="H8" i="6"/>
  <c r="G8" i="6"/>
  <c r="N7" i="6"/>
  <c r="M7" i="6"/>
  <c r="L7" i="6"/>
  <c r="K7" i="6"/>
  <c r="I7" i="6"/>
  <c r="H7" i="6"/>
  <c r="G7" i="6"/>
  <c r="J6" i="6"/>
  <c r="J73" i="6" s="1"/>
  <c r="J18" i="6" l="1"/>
  <c r="K38" i="6"/>
  <c r="J52" i="6"/>
  <c r="J58" i="6"/>
  <c r="H19" i="6"/>
  <c r="J12" i="6"/>
  <c r="J25" i="6"/>
  <c r="J56" i="6"/>
  <c r="G75" i="6"/>
  <c r="H75" i="6"/>
  <c r="J71" i="6"/>
  <c r="J10" i="6"/>
  <c r="J23" i="6"/>
  <c r="J36" i="6"/>
  <c r="J69" i="6"/>
  <c r="N45" i="6"/>
  <c r="I45" i="6"/>
  <c r="L45" i="6"/>
  <c r="G45" i="6"/>
  <c r="L75" i="6"/>
  <c r="H45" i="6"/>
  <c r="L19" i="6"/>
  <c r="N19" i="6"/>
  <c r="M45" i="6"/>
  <c r="K19" i="6"/>
  <c r="J21" i="6"/>
  <c r="J32" i="6"/>
  <c r="J34" i="6"/>
  <c r="M38" i="6"/>
  <c r="J40" i="6"/>
  <c r="J42" i="6"/>
  <c r="J54" i="6"/>
  <c r="J65" i="6"/>
  <c r="J67" i="6"/>
  <c r="J9" i="6"/>
  <c r="J14" i="6"/>
  <c r="J16" i="6"/>
  <c r="J27" i="6"/>
  <c r="I38" i="6"/>
  <c r="J50" i="6"/>
  <c r="J28" i="6"/>
  <c r="K61" i="6"/>
  <c r="G19" i="6"/>
  <c r="G61" i="6"/>
  <c r="G79" i="6" s="1"/>
  <c r="I75" i="6"/>
  <c r="N75" i="6"/>
  <c r="M19" i="6"/>
  <c r="M28" i="6"/>
  <c r="I28" i="6"/>
  <c r="K28" i="6"/>
  <c r="G28" i="6"/>
  <c r="N28" i="6"/>
  <c r="N61" i="6"/>
  <c r="I19" i="6"/>
  <c r="H28" i="6"/>
  <c r="N78" i="6"/>
  <c r="E79" i="6"/>
  <c r="J76" i="6"/>
  <c r="J74" i="6"/>
  <c r="J70" i="6"/>
  <c r="J66" i="6"/>
  <c r="J62" i="6"/>
  <c r="J59" i="6"/>
  <c r="J72" i="6"/>
  <c r="J68" i="6"/>
  <c r="J64" i="6"/>
  <c r="J57" i="6"/>
  <c r="J55" i="6"/>
  <c r="J51" i="6"/>
  <c r="J53" i="6"/>
  <c r="J49" i="6"/>
  <c r="J7" i="6"/>
  <c r="J11" i="6"/>
  <c r="J15" i="6"/>
  <c r="J22" i="6"/>
  <c r="J26" i="6"/>
  <c r="J29" i="6"/>
  <c r="J33" i="6"/>
  <c r="J37" i="6"/>
  <c r="H38" i="6"/>
  <c r="L38" i="6"/>
  <c r="E39" i="6"/>
  <c r="J43" i="6"/>
  <c r="J44" i="6"/>
  <c r="J46" i="6"/>
  <c r="J13" i="6"/>
  <c r="J17" i="6"/>
  <c r="J20" i="6"/>
  <c r="J24" i="6"/>
  <c r="J31" i="6"/>
  <c r="J35" i="6"/>
  <c r="J38" i="6"/>
  <c r="J41" i="6"/>
  <c r="H61" i="6"/>
  <c r="L61" i="6"/>
  <c r="J47" i="6"/>
  <c r="J45" i="6"/>
  <c r="I61" i="6"/>
  <c r="M61" i="6"/>
  <c r="K75" i="6"/>
  <c r="K79" i="6" s="1"/>
  <c r="M75" i="6"/>
  <c r="H78" i="6"/>
  <c r="I79" i="6" l="1"/>
  <c r="N79" i="6"/>
  <c r="H79" i="6"/>
  <c r="M79" i="6"/>
  <c r="E80" i="6"/>
  <c r="L39" i="6"/>
  <c r="H39" i="6"/>
  <c r="H80" i="6" s="1"/>
  <c r="N39" i="6"/>
  <c r="N80" i="6" s="1"/>
  <c r="J39" i="6"/>
  <c r="I39" i="6"/>
  <c r="I80" i="6" s="1"/>
  <c r="G39" i="6"/>
  <c r="G80" i="6" s="1"/>
  <c r="M39" i="6"/>
  <c r="K39" i="6"/>
  <c r="K80" i="6" s="1"/>
  <c r="L79" i="6"/>
  <c r="J19" i="6"/>
  <c r="J61" i="6"/>
  <c r="J75" i="6"/>
  <c r="J78" i="6"/>
  <c r="J79" i="6" l="1"/>
  <c r="J80" i="6"/>
  <c r="L80" i="6"/>
  <c r="M80" i="6"/>
</calcChain>
</file>

<file path=xl/sharedStrings.xml><?xml version="1.0" encoding="utf-8"?>
<sst xmlns="http://schemas.openxmlformats.org/spreadsheetml/2006/main" count="100" uniqueCount="95">
  <si>
    <t>N</t>
  </si>
  <si>
    <t>Region</t>
  </si>
  <si>
    <t>Province</t>
  </si>
  <si>
    <t>Municipality</t>
  </si>
  <si>
    <t>Affected population</t>
  </si>
  <si>
    <t>Cuartero</t>
  </si>
  <si>
    <t>Dumarao</t>
  </si>
  <si>
    <t>Ivisan</t>
  </si>
  <si>
    <t>Mambusao</t>
  </si>
  <si>
    <t>Panay</t>
  </si>
  <si>
    <t>Panitan</t>
  </si>
  <si>
    <t>Pilar</t>
  </si>
  <si>
    <t>Pontevedra</t>
  </si>
  <si>
    <t>Pres Roxas</t>
  </si>
  <si>
    <t>Roxas City</t>
  </si>
  <si>
    <t>Sapian</t>
  </si>
  <si>
    <t>Tapaz</t>
  </si>
  <si>
    <t>Iloilo</t>
  </si>
  <si>
    <t>Ajuy</t>
  </si>
  <si>
    <t>Balasan</t>
  </si>
  <si>
    <t>Batad</t>
  </si>
  <si>
    <t>Carles</t>
  </si>
  <si>
    <t>Concepcion</t>
  </si>
  <si>
    <t>Estancia</t>
  </si>
  <si>
    <t>San Dionisio</t>
  </si>
  <si>
    <t>Sara</t>
  </si>
  <si>
    <t>Antique</t>
  </si>
  <si>
    <t>Barbaza</t>
  </si>
  <si>
    <t>Bugasong</t>
  </si>
  <si>
    <t>Caluya</t>
  </si>
  <si>
    <t>Culasi</t>
  </si>
  <si>
    <t>Layu-an</t>
  </si>
  <si>
    <t>Libertad</t>
  </si>
  <si>
    <t>Pandan</t>
  </si>
  <si>
    <t>Sebaste</t>
  </si>
  <si>
    <t>Tibiao</t>
  </si>
  <si>
    <t>Region VII</t>
  </si>
  <si>
    <t>Cebu</t>
  </si>
  <si>
    <t>Bantayan</t>
  </si>
  <si>
    <t>Daanbantayan</t>
  </si>
  <si>
    <t>Medellin</t>
  </si>
  <si>
    <t>Santa Fe</t>
  </si>
  <si>
    <t>Region VIII</t>
  </si>
  <si>
    <t>Leyte</t>
  </si>
  <si>
    <t>Tacloban City</t>
  </si>
  <si>
    <t>Ormoc City</t>
  </si>
  <si>
    <t>Palo</t>
  </si>
  <si>
    <t>Abuyog</t>
  </si>
  <si>
    <t>Alangalang</t>
  </si>
  <si>
    <t>Kananga</t>
  </si>
  <si>
    <t>Palompon</t>
  </si>
  <si>
    <t>Carigara</t>
  </si>
  <si>
    <t>Tanayuan</t>
  </si>
  <si>
    <t>Albuera</t>
  </si>
  <si>
    <t>E. Samar</t>
  </si>
  <si>
    <t>Oras</t>
  </si>
  <si>
    <t>San Julian</t>
  </si>
  <si>
    <t>Can-avid</t>
  </si>
  <si>
    <t>Lawaan</t>
  </si>
  <si>
    <t>Gen. McArthur</t>
  </si>
  <si>
    <t>Quinapondan</t>
  </si>
  <si>
    <t>Giporlos</t>
  </si>
  <si>
    <t>Taft</t>
  </si>
  <si>
    <t>W. Samar</t>
  </si>
  <si>
    <t>Basey</t>
  </si>
  <si>
    <t>Marabut</t>
  </si>
  <si>
    <t>TOTAL REGION VI</t>
  </si>
  <si>
    <t>TOTAL REGION VII</t>
  </si>
  <si>
    <t>TOTAL REGION VIII</t>
  </si>
  <si>
    <t>TOTAL ALL REGIONS</t>
  </si>
  <si>
    <t>Children 0-5 m</t>
  </si>
  <si>
    <t>Children 0-11 mo</t>
  </si>
  <si>
    <t>Children 0-59 m</t>
  </si>
  <si>
    <t>Region VI</t>
  </si>
  <si>
    <t>Sub-total</t>
  </si>
  <si>
    <t>GAM Rate</t>
  </si>
  <si>
    <t>Lactating Women</t>
  </si>
  <si>
    <t>Pregnant Women</t>
  </si>
  <si>
    <t>Chilren 6-59 m</t>
  </si>
  <si>
    <t>Children 0-23 m</t>
  </si>
  <si>
    <t>Children 6-23 m</t>
  </si>
  <si>
    <t>Madridejos</t>
  </si>
  <si>
    <t>Isabel</t>
  </si>
  <si>
    <t>Merida</t>
  </si>
  <si>
    <t>Sta. Fe</t>
  </si>
  <si>
    <t>Dulag</t>
  </si>
  <si>
    <t>Mayorga</t>
  </si>
  <si>
    <t>Balangiga</t>
  </si>
  <si>
    <t>Mercedes</t>
  </si>
  <si>
    <t>Balangkayan</t>
  </si>
  <si>
    <t>Guiuan (inlcuding Homonhon)</t>
  </si>
  <si>
    <t>Salcedo</t>
  </si>
  <si>
    <t>(Note that cluster decided to focus response in the areas highlighted in red)</t>
  </si>
  <si>
    <t xml:space="preserve">4.3 Resource Mobilisation Part 3:  Supply </t>
  </si>
  <si>
    <t>Caseload Calculation Exercise Data:  Example for extraction to the caseload calculation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</si>
</sst>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0000"/>
    <numFmt numFmtId="166" formatCode="_(* #,##0_);_(* \(#,##0\);_(* &quot;-&quot;??_);_(@_)"/>
  </numFmts>
  <fonts count="10" x14ac:knownFonts="1">
    <font>
      <sz val="12"/>
      <color theme="1"/>
      <name val="Times New Roman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b/>
      <sz val="10"/>
      <color rgb="FFFF0000"/>
      <name val="Tahoma"/>
      <family val="2"/>
    </font>
    <font>
      <sz val="12"/>
      <color theme="1"/>
      <name val="Times New Roman"/>
      <family val="2"/>
    </font>
    <font>
      <i/>
      <sz val="10"/>
      <color rgb="FFC00000"/>
      <name val="Tahoma"/>
      <family val="2"/>
    </font>
    <font>
      <sz val="10"/>
      <color rgb="FFC00000"/>
      <name val="Tahoma"/>
      <family val="2"/>
    </font>
    <font>
      <b/>
      <sz val="10"/>
      <color rgb="FFC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right" vertical="center"/>
    </xf>
    <xf numFmtId="4" fontId="1" fillId="0" borderId="0" xfId="0" applyNumberFormat="1" applyFont="1"/>
    <xf numFmtId="4" fontId="1" fillId="0" borderId="1" xfId="0" applyNumberFormat="1" applyFont="1" applyBorder="1"/>
    <xf numFmtId="4" fontId="2" fillId="0" borderId="1" xfId="0" applyNumberFormat="1" applyFont="1" applyBorder="1"/>
    <xf numFmtId="3" fontId="1" fillId="0" borderId="2" xfId="0" applyNumberFormat="1" applyFont="1" applyBorder="1"/>
    <xf numFmtId="0" fontId="1" fillId="3" borderId="0" xfId="0" applyFont="1" applyFill="1"/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/>
    <xf numFmtId="3" fontId="5" fillId="3" borderId="4" xfId="0" applyNumberFormat="1" applyFont="1" applyFill="1" applyBorder="1"/>
    <xf numFmtId="0" fontId="5" fillId="3" borderId="4" xfId="0" applyFont="1" applyFill="1" applyBorder="1"/>
    <xf numFmtId="3" fontId="1" fillId="3" borderId="1" xfId="0" applyNumberFormat="1" applyFont="1" applyFill="1" applyBorder="1"/>
    <xf numFmtId="0" fontId="2" fillId="0" borderId="1" xfId="0" applyFont="1" applyBorder="1"/>
    <xf numFmtId="0" fontId="1" fillId="0" borderId="5" xfId="0" applyFont="1" applyBorder="1"/>
    <xf numFmtId="0" fontId="2" fillId="0" borderId="7" xfId="0" applyFont="1" applyBorder="1"/>
    <xf numFmtId="0" fontId="1" fillId="0" borderId="7" xfId="0" applyFont="1" applyBorder="1"/>
    <xf numFmtId="3" fontId="1" fillId="0" borderId="7" xfId="0" applyNumberFormat="1" applyFont="1" applyBorder="1"/>
    <xf numFmtId="4" fontId="1" fillId="0" borderId="7" xfId="0" applyNumberFormat="1" applyFont="1" applyBorder="1"/>
    <xf numFmtId="0" fontId="1" fillId="0" borderId="8" xfId="0" applyFont="1" applyBorder="1"/>
    <xf numFmtId="0" fontId="2" fillId="2" borderId="9" xfId="0" applyFont="1" applyFill="1" applyBorder="1"/>
    <xf numFmtId="0" fontId="2" fillId="2" borderId="10" xfId="0" applyFont="1" applyFill="1" applyBorder="1"/>
    <xf numFmtId="3" fontId="2" fillId="2" borderId="10" xfId="0" applyNumberFormat="1" applyFont="1" applyFill="1" applyBorder="1"/>
    <xf numFmtId="4" fontId="2" fillId="2" borderId="10" xfId="0" applyNumberFormat="1" applyFont="1" applyFill="1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4" fontId="3" fillId="4" borderId="7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3" fontId="3" fillId="4" borderId="10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center" vertical="center"/>
    </xf>
    <xf numFmtId="3" fontId="1" fillId="3" borderId="7" xfId="0" applyNumberFormat="1" applyFont="1" applyFill="1" applyBorder="1"/>
    <xf numFmtId="4" fontId="5" fillId="3" borderId="4" xfId="0" applyNumberFormat="1" applyFont="1" applyFill="1" applyBorder="1"/>
    <xf numFmtId="0" fontId="7" fillId="0" borderId="1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8" fillId="0" borderId="1" xfId="0" applyNumberFormat="1" applyFont="1" applyBorder="1"/>
    <xf numFmtId="3" fontId="8" fillId="3" borderId="1" xfId="0" applyNumberFormat="1" applyFont="1" applyFill="1" applyBorder="1"/>
    <xf numFmtId="0" fontId="8" fillId="0" borderId="8" xfId="0" applyFont="1" applyBorder="1"/>
    <xf numFmtId="0" fontId="8" fillId="0" borderId="1" xfId="0" applyFont="1" applyBorder="1"/>
    <xf numFmtId="4" fontId="8" fillId="0" borderId="1" xfId="0" applyNumberFormat="1" applyFont="1" applyBorder="1"/>
    <xf numFmtId="0" fontId="8" fillId="0" borderId="0" xfId="0" applyFont="1"/>
    <xf numFmtId="0" fontId="7" fillId="0" borderId="1" xfId="0" applyFont="1" applyBorder="1"/>
    <xf numFmtId="4" fontId="8" fillId="0" borderId="2" xfId="0" applyNumberFormat="1" applyFont="1" applyBorder="1"/>
    <xf numFmtId="0" fontId="9" fillId="0" borderId="1" xfId="0" applyFont="1" applyBorder="1"/>
    <xf numFmtId="0" fontId="7" fillId="0" borderId="2" xfId="0" applyFont="1" applyBorder="1"/>
    <xf numFmtId="166" fontId="8" fillId="0" borderId="1" xfId="1" applyNumberFormat="1" applyFont="1" applyFill="1" applyBorder="1"/>
    <xf numFmtId="166" fontId="8" fillId="0" borderId="12" xfId="1" applyNumberFormat="1" applyFont="1" applyFill="1" applyBorder="1"/>
    <xf numFmtId="166" fontId="8" fillId="0" borderId="13" xfId="1" applyNumberFormat="1" applyFont="1" applyFill="1" applyBorder="1"/>
    <xf numFmtId="0" fontId="2" fillId="0" borderId="0" xfId="0" applyFont="1"/>
    <xf numFmtId="0" fontId="2" fillId="5" borderId="1" xfId="0" applyFont="1" applyFill="1" applyBorder="1" applyAlignment="1">
      <alignment horizontal="right" vertical="center"/>
    </xf>
    <xf numFmtId="3" fontId="2" fillId="5" borderId="1" xfId="0" applyNumberFormat="1" applyFont="1" applyFill="1" applyBorder="1"/>
    <xf numFmtId="4" fontId="2" fillId="5" borderId="1" xfId="0" applyNumberFormat="1" applyFont="1" applyFill="1" applyBorder="1"/>
    <xf numFmtId="3" fontId="1" fillId="5" borderId="1" xfId="0" applyNumberFormat="1" applyFont="1" applyFill="1" applyBorder="1"/>
    <xf numFmtId="3" fontId="2" fillId="0" borderId="15" xfId="0" applyNumberFormat="1" applyFont="1" applyBorder="1"/>
    <xf numFmtId="3" fontId="5" fillId="3" borderId="17" xfId="0" applyNumberFormat="1" applyFont="1" applyFill="1" applyBorder="1"/>
    <xf numFmtId="3" fontId="8" fillId="3" borderId="15" xfId="0" applyNumberFormat="1" applyFont="1" applyFill="1" applyBorder="1"/>
    <xf numFmtId="3" fontId="1" fillId="3" borderId="15" xfId="0" applyNumberFormat="1" applyFont="1" applyFill="1" applyBorder="1"/>
    <xf numFmtId="3" fontId="2" fillId="5" borderId="15" xfId="0" applyNumberFormat="1" applyFont="1" applyFill="1" applyBorder="1"/>
    <xf numFmtId="3" fontId="1" fillId="5" borderId="15" xfId="0" applyNumberFormat="1" applyFont="1" applyFill="1" applyBorder="1"/>
    <xf numFmtId="3" fontId="2" fillId="2" borderId="14" xfId="0" applyNumberFormat="1" applyFont="1" applyFill="1" applyBorder="1"/>
    <xf numFmtId="3" fontId="1" fillId="3" borderId="16" xfId="0" applyNumberFormat="1" applyFont="1" applyFill="1" applyBorder="1"/>
    <xf numFmtId="0" fontId="3" fillId="4" borderId="16" xfId="0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4"/>
  <sheetViews>
    <sheetView tabSelected="1" zoomScaleNormal="100" zoomScalePageLayoutView="80" workbookViewId="0">
      <selection activeCell="B4" sqref="B4"/>
    </sheetView>
  </sheetViews>
  <sheetFormatPr defaultColWidth="7.09765625" defaultRowHeight="13.2" x14ac:dyDescent="0.25"/>
  <cols>
    <col min="1" max="1" width="5.3984375" style="1" customWidth="1"/>
    <col min="2" max="2" width="16.69921875" style="1" customWidth="1"/>
    <col min="3" max="3" width="12.5" style="1" customWidth="1"/>
    <col min="4" max="4" width="22.19921875" style="1" bestFit="1" customWidth="1"/>
    <col min="5" max="5" width="11.3984375" style="2" customWidth="1"/>
    <col min="6" max="6" width="9.8984375" style="10" customWidth="1"/>
    <col min="7" max="7" width="11.19921875" style="1" customWidth="1"/>
    <col min="8" max="8" width="11.59765625" style="1" customWidth="1"/>
    <col min="9" max="10" width="11.69921875" style="1" customWidth="1"/>
    <col min="11" max="11" width="11.19921875" style="1" customWidth="1"/>
    <col min="12" max="12" width="11.5" style="1" customWidth="1"/>
    <col min="13" max="13" width="12.8984375" style="1" customWidth="1"/>
    <col min="14" max="14" width="12.5" style="1" customWidth="1"/>
    <col min="15" max="43" width="7.09765625" style="14"/>
    <col min="44" max="16384" width="7.09765625" style="1"/>
  </cols>
  <sheetData>
    <row r="1" spans="1:43" ht="17.399999999999999" x14ac:dyDescent="0.3">
      <c r="A1" s="8" t="s">
        <v>93</v>
      </c>
    </row>
    <row r="2" spans="1:43" ht="17.399999999999999" x14ac:dyDescent="0.3">
      <c r="A2" s="8" t="s">
        <v>94</v>
      </c>
    </row>
    <row r="3" spans="1:43" ht="17.399999999999999" x14ac:dyDescent="0.3">
      <c r="A3" s="8" t="s">
        <v>92</v>
      </c>
    </row>
    <row r="4" spans="1:43" ht="15" customHeight="1" thickBot="1" x14ac:dyDescent="0.3"/>
    <row r="5" spans="1:43" s="6" customFormat="1" ht="87.75" customHeight="1" x14ac:dyDescent="0.3">
      <c r="A5" s="32" t="s">
        <v>0</v>
      </c>
      <c r="B5" s="33" t="s">
        <v>1</v>
      </c>
      <c r="C5" s="33" t="s">
        <v>2</v>
      </c>
      <c r="D5" s="33" t="s">
        <v>3</v>
      </c>
      <c r="E5" s="34" t="s">
        <v>4</v>
      </c>
      <c r="F5" s="35" t="s">
        <v>75</v>
      </c>
      <c r="G5" s="33" t="s">
        <v>70</v>
      </c>
      <c r="H5" s="33" t="s">
        <v>71</v>
      </c>
      <c r="I5" s="33" t="s">
        <v>72</v>
      </c>
      <c r="J5" s="33" t="s">
        <v>78</v>
      </c>
      <c r="K5" s="33" t="s">
        <v>79</v>
      </c>
      <c r="L5" s="33" t="s">
        <v>80</v>
      </c>
      <c r="M5" s="33" t="s">
        <v>77</v>
      </c>
      <c r="N5" s="76" t="s">
        <v>76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s="7" customFormat="1" ht="51.75" customHeight="1" thickBot="1" x14ac:dyDescent="0.35">
      <c r="A6" s="36"/>
      <c r="B6" s="37"/>
      <c r="C6" s="37"/>
      <c r="D6" s="37"/>
      <c r="E6" s="38"/>
      <c r="F6" s="39"/>
      <c r="G6" s="40">
        <v>1.35E-2</v>
      </c>
      <c r="H6" s="40">
        <v>2.7E-2</v>
      </c>
      <c r="I6" s="40">
        <v>0.13500000000000001</v>
      </c>
      <c r="J6" s="41">
        <f>I6-G6</f>
        <v>0.12150000000000001</v>
      </c>
      <c r="K6" s="40">
        <v>5.3999999999999999E-2</v>
      </c>
      <c r="L6" s="40">
        <v>4.0500000000000001E-2</v>
      </c>
      <c r="M6" s="40">
        <v>3.5000000000000003E-2</v>
      </c>
      <c r="N6" s="77">
        <v>0.03</v>
      </c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</row>
    <row r="7" spans="1:43" s="49" customFormat="1" x14ac:dyDescent="0.25">
      <c r="A7" s="44"/>
      <c r="B7" s="45"/>
      <c r="C7" s="46"/>
      <c r="D7" s="47" t="s">
        <v>5</v>
      </c>
      <c r="E7" s="61">
        <v>34700</v>
      </c>
      <c r="F7" s="48"/>
      <c r="G7" s="50">
        <f>E7*$G$6</f>
        <v>468.45</v>
      </c>
      <c r="H7" s="50">
        <f>E7*$H$6</f>
        <v>936.9</v>
      </c>
      <c r="I7" s="50">
        <f t="shared" ref="I7:I70" si="0">E7*$I$6</f>
        <v>4684.5</v>
      </c>
      <c r="J7" s="50">
        <f t="shared" ref="J7:J70" si="1">E7*$J$6</f>
        <v>4216.05</v>
      </c>
      <c r="K7" s="51">
        <f t="shared" ref="K7:K70" si="2">E7*$K$6</f>
        <v>1873.8</v>
      </c>
      <c r="L7" s="51">
        <f t="shared" ref="L7:L70" si="3">E7*$L$6</f>
        <v>1405.3500000000001</v>
      </c>
      <c r="M7" s="51">
        <f t="shared" ref="M7:M70" si="4">E7*$M$6</f>
        <v>1214.5000000000002</v>
      </c>
      <c r="N7" s="70">
        <f t="shared" ref="N7:N70" si="5">E7*$N$6</f>
        <v>1041</v>
      </c>
    </row>
    <row r="8" spans="1:43" s="49" customFormat="1" x14ac:dyDescent="0.25">
      <c r="A8" s="44"/>
      <c r="B8" s="45"/>
      <c r="C8" s="46"/>
      <c r="D8" s="47" t="s">
        <v>6</v>
      </c>
      <c r="E8" s="50">
        <v>39341</v>
      </c>
      <c r="F8" s="48"/>
      <c r="G8" s="50">
        <f>E8*$G$6</f>
        <v>531.10349999999994</v>
      </c>
      <c r="H8" s="50">
        <f>E8*$H$6</f>
        <v>1062.2069999999999</v>
      </c>
      <c r="I8" s="50">
        <f t="shared" si="0"/>
        <v>5311.0350000000008</v>
      </c>
      <c r="J8" s="50">
        <f t="shared" si="1"/>
        <v>4779.9315000000006</v>
      </c>
      <c r="K8" s="51">
        <f t="shared" si="2"/>
        <v>2124.4139999999998</v>
      </c>
      <c r="L8" s="51">
        <f t="shared" si="3"/>
        <v>1593.3105</v>
      </c>
      <c r="M8" s="51">
        <f t="shared" si="4"/>
        <v>1376.9350000000002</v>
      </c>
      <c r="N8" s="70">
        <f t="shared" si="5"/>
        <v>1180.23</v>
      </c>
    </row>
    <row r="9" spans="1:43" x14ac:dyDescent="0.25">
      <c r="A9" s="27"/>
      <c r="B9" s="78" t="s">
        <v>73</v>
      </c>
      <c r="C9" s="3"/>
      <c r="D9" s="3" t="s">
        <v>7</v>
      </c>
      <c r="E9" s="4">
        <v>30278</v>
      </c>
      <c r="F9" s="11"/>
      <c r="G9" s="4">
        <f t="shared" ref="G9:G72" si="6">E9*$G$6</f>
        <v>408.75299999999999</v>
      </c>
      <c r="H9" s="4">
        <f t="shared" ref="H9:H72" si="7">E9*$H$6</f>
        <v>817.50599999999997</v>
      </c>
      <c r="I9" s="4">
        <f t="shared" si="0"/>
        <v>4087.53</v>
      </c>
      <c r="J9" s="4">
        <f t="shared" si="1"/>
        <v>3678.7770000000005</v>
      </c>
      <c r="K9" s="20">
        <f t="shared" si="2"/>
        <v>1635.0119999999999</v>
      </c>
      <c r="L9" s="20">
        <f t="shared" si="3"/>
        <v>1226.259</v>
      </c>
      <c r="M9" s="20">
        <f t="shared" si="4"/>
        <v>1059.73</v>
      </c>
      <c r="N9" s="71">
        <f t="shared" si="5"/>
        <v>908.33999999999992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x14ac:dyDescent="0.25">
      <c r="A10" s="27"/>
      <c r="B10" s="78"/>
      <c r="C10" s="3"/>
      <c r="D10" s="3" t="s">
        <v>8</v>
      </c>
      <c r="E10" s="4">
        <v>32070</v>
      </c>
      <c r="F10" s="11"/>
      <c r="G10" s="4">
        <f t="shared" si="6"/>
        <v>432.94499999999999</v>
      </c>
      <c r="H10" s="4">
        <f t="shared" si="7"/>
        <v>865.89</v>
      </c>
      <c r="I10" s="4">
        <f t="shared" si="0"/>
        <v>4329.4500000000007</v>
      </c>
      <c r="J10" s="4">
        <f t="shared" si="1"/>
        <v>3896.5050000000006</v>
      </c>
      <c r="K10" s="20">
        <f t="shared" si="2"/>
        <v>1731.78</v>
      </c>
      <c r="L10" s="20">
        <f t="shared" si="3"/>
        <v>1298.835</v>
      </c>
      <c r="M10" s="20">
        <f t="shared" si="4"/>
        <v>1122.45</v>
      </c>
      <c r="N10" s="71">
        <f t="shared" si="5"/>
        <v>962.09999999999991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x14ac:dyDescent="0.25">
      <c r="A11" s="27"/>
      <c r="B11" s="78"/>
      <c r="C11" s="3"/>
      <c r="D11" s="3" t="s">
        <v>9</v>
      </c>
      <c r="E11" s="4">
        <v>37520</v>
      </c>
      <c r="F11" s="11"/>
      <c r="G11" s="4">
        <f t="shared" si="6"/>
        <v>506.52</v>
      </c>
      <c r="H11" s="4">
        <f t="shared" si="7"/>
        <v>1013.04</v>
      </c>
      <c r="I11" s="4">
        <f t="shared" si="0"/>
        <v>5065.2000000000007</v>
      </c>
      <c r="J11" s="4">
        <f t="shared" si="1"/>
        <v>4558.68</v>
      </c>
      <c r="K11" s="20">
        <f t="shared" si="2"/>
        <v>2026.08</v>
      </c>
      <c r="L11" s="20">
        <f t="shared" si="3"/>
        <v>1519.56</v>
      </c>
      <c r="M11" s="20">
        <f t="shared" si="4"/>
        <v>1313.2</v>
      </c>
      <c r="N11" s="71">
        <f t="shared" si="5"/>
        <v>1125.5999999999999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x14ac:dyDescent="0.25">
      <c r="A12" s="27"/>
      <c r="B12" s="78"/>
      <c r="C12" s="3"/>
      <c r="D12" s="3" t="s">
        <v>10</v>
      </c>
      <c r="E12" s="4">
        <v>37540</v>
      </c>
      <c r="F12" s="11"/>
      <c r="G12" s="4">
        <f t="shared" si="6"/>
        <v>506.79</v>
      </c>
      <c r="H12" s="4">
        <f t="shared" si="7"/>
        <v>1013.58</v>
      </c>
      <c r="I12" s="4">
        <f t="shared" si="0"/>
        <v>5067.9000000000005</v>
      </c>
      <c r="J12" s="4">
        <f t="shared" si="1"/>
        <v>4561.1100000000006</v>
      </c>
      <c r="K12" s="20">
        <f t="shared" si="2"/>
        <v>2027.16</v>
      </c>
      <c r="L12" s="20">
        <f t="shared" si="3"/>
        <v>1520.3700000000001</v>
      </c>
      <c r="M12" s="20">
        <f t="shared" si="4"/>
        <v>1313.9</v>
      </c>
      <c r="N12" s="71">
        <f t="shared" si="5"/>
        <v>1126.2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x14ac:dyDescent="0.25">
      <c r="A13" s="27"/>
      <c r="B13" s="78"/>
      <c r="C13" s="3"/>
      <c r="D13" s="3" t="s">
        <v>11</v>
      </c>
      <c r="E13" s="4">
        <v>37933</v>
      </c>
      <c r="F13" s="11"/>
      <c r="G13" s="4">
        <f t="shared" si="6"/>
        <v>512.09550000000002</v>
      </c>
      <c r="H13" s="4">
        <f t="shared" si="7"/>
        <v>1024.191</v>
      </c>
      <c r="I13" s="4">
        <f t="shared" si="0"/>
        <v>5120.9549999999999</v>
      </c>
      <c r="J13" s="4">
        <f t="shared" si="1"/>
        <v>4608.8595000000005</v>
      </c>
      <c r="K13" s="20">
        <f t="shared" si="2"/>
        <v>2048.3820000000001</v>
      </c>
      <c r="L13" s="20">
        <f t="shared" si="3"/>
        <v>1536.2865000000002</v>
      </c>
      <c r="M13" s="20">
        <f t="shared" si="4"/>
        <v>1327.6550000000002</v>
      </c>
      <c r="N13" s="71">
        <f t="shared" si="5"/>
        <v>1137.99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x14ac:dyDescent="0.25">
      <c r="A14" s="27"/>
      <c r="B14" s="78"/>
      <c r="C14" s="3"/>
      <c r="D14" s="3" t="s">
        <v>12</v>
      </c>
      <c r="E14" s="4">
        <v>35805</v>
      </c>
      <c r="F14" s="11"/>
      <c r="G14" s="4">
        <f t="shared" si="6"/>
        <v>483.36750000000001</v>
      </c>
      <c r="H14" s="4">
        <f t="shared" si="7"/>
        <v>966.73500000000001</v>
      </c>
      <c r="I14" s="4">
        <f t="shared" si="0"/>
        <v>4833.6750000000002</v>
      </c>
      <c r="J14" s="4">
        <f t="shared" si="1"/>
        <v>4350.3075000000008</v>
      </c>
      <c r="K14" s="20">
        <f t="shared" si="2"/>
        <v>1933.47</v>
      </c>
      <c r="L14" s="20">
        <f t="shared" si="3"/>
        <v>1450.1025</v>
      </c>
      <c r="M14" s="20">
        <f t="shared" si="4"/>
        <v>1253.1750000000002</v>
      </c>
      <c r="N14" s="71">
        <f t="shared" si="5"/>
        <v>1074.1499999999999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27"/>
      <c r="B15" s="78"/>
      <c r="C15" s="3"/>
      <c r="D15" s="3" t="s">
        <v>13</v>
      </c>
      <c r="E15" s="4">
        <v>23850</v>
      </c>
      <c r="F15" s="11"/>
      <c r="G15" s="4">
        <f t="shared" si="6"/>
        <v>321.97500000000002</v>
      </c>
      <c r="H15" s="4">
        <f t="shared" si="7"/>
        <v>643.95000000000005</v>
      </c>
      <c r="I15" s="4">
        <f t="shared" si="0"/>
        <v>3219.75</v>
      </c>
      <c r="J15" s="4">
        <f t="shared" si="1"/>
        <v>2897.7750000000001</v>
      </c>
      <c r="K15" s="20">
        <f t="shared" si="2"/>
        <v>1287.9000000000001</v>
      </c>
      <c r="L15" s="20">
        <f t="shared" si="3"/>
        <v>965.92500000000007</v>
      </c>
      <c r="M15" s="20">
        <f t="shared" si="4"/>
        <v>834.75000000000011</v>
      </c>
      <c r="N15" s="71">
        <f t="shared" si="5"/>
        <v>715.5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27"/>
      <c r="B16" s="78"/>
      <c r="C16" s="3"/>
      <c r="D16" s="3" t="s">
        <v>14</v>
      </c>
      <c r="E16" s="4">
        <v>130368</v>
      </c>
      <c r="F16" s="11"/>
      <c r="G16" s="4">
        <f t="shared" si="6"/>
        <v>1759.9680000000001</v>
      </c>
      <c r="H16" s="4">
        <f t="shared" si="7"/>
        <v>3519.9360000000001</v>
      </c>
      <c r="I16" s="4">
        <f t="shared" si="0"/>
        <v>17599.68</v>
      </c>
      <c r="J16" s="4">
        <f t="shared" si="1"/>
        <v>15839.712000000001</v>
      </c>
      <c r="K16" s="20">
        <f t="shared" si="2"/>
        <v>7039.8720000000003</v>
      </c>
      <c r="L16" s="20">
        <f t="shared" si="3"/>
        <v>5279.9040000000005</v>
      </c>
      <c r="M16" s="20">
        <f t="shared" si="4"/>
        <v>4562.88</v>
      </c>
      <c r="N16" s="71">
        <f t="shared" si="5"/>
        <v>3911.04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27"/>
      <c r="B17" s="78"/>
      <c r="C17" s="3"/>
      <c r="D17" s="3" t="s">
        <v>15</v>
      </c>
      <c r="E17" s="4">
        <v>24138</v>
      </c>
      <c r="F17" s="11"/>
      <c r="G17" s="4">
        <f t="shared" si="6"/>
        <v>325.863</v>
      </c>
      <c r="H17" s="4">
        <f t="shared" si="7"/>
        <v>651.726</v>
      </c>
      <c r="I17" s="4">
        <f t="shared" si="0"/>
        <v>3258.63</v>
      </c>
      <c r="J17" s="4">
        <f t="shared" si="1"/>
        <v>2932.7670000000003</v>
      </c>
      <c r="K17" s="20">
        <f t="shared" si="2"/>
        <v>1303.452</v>
      </c>
      <c r="L17" s="20">
        <f t="shared" si="3"/>
        <v>977.58900000000006</v>
      </c>
      <c r="M17" s="20">
        <f t="shared" si="4"/>
        <v>844.83</v>
      </c>
      <c r="N17" s="71">
        <f t="shared" si="5"/>
        <v>724.14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s="55" customFormat="1" x14ac:dyDescent="0.25">
      <c r="A18" s="52"/>
      <c r="B18" s="78"/>
      <c r="C18" s="53"/>
      <c r="D18" s="56" t="s">
        <v>16</v>
      </c>
      <c r="E18" s="50">
        <v>61136</v>
      </c>
      <c r="F18" s="54"/>
      <c r="G18" s="50">
        <f t="shared" si="6"/>
        <v>825.33600000000001</v>
      </c>
      <c r="H18" s="50">
        <f t="shared" si="7"/>
        <v>1650.672</v>
      </c>
      <c r="I18" s="50">
        <f t="shared" si="0"/>
        <v>8253.36</v>
      </c>
      <c r="J18" s="50">
        <f t="shared" si="1"/>
        <v>7428.0240000000003</v>
      </c>
      <c r="K18" s="51">
        <f t="shared" si="2"/>
        <v>3301.3440000000001</v>
      </c>
      <c r="L18" s="51">
        <f t="shared" si="3"/>
        <v>2476.0080000000003</v>
      </c>
      <c r="M18" s="51">
        <f t="shared" si="4"/>
        <v>2139.7600000000002</v>
      </c>
      <c r="N18" s="70">
        <f t="shared" si="5"/>
        <v>1834.08</v>
      </c>
    </row>
    <row r="19" spans="1:43" x14ac:dyDescent="0.25">
      <c r="A19" s="27"/>
      <c r="B19" s="78"/>
      <c r="C19" s="3"/>
      <c r="D19" s="64" t="s">
        <v>74</v>
      </c>
      <c r="E19" s="65">
        <f>SUM(E7:E18)</f>
        <v>524679</v>
      </c>
      <c r="F19" s="66"/>
      <c r="G19" s="65">
        <f>SUM(G7:G18)</f>
        <v>7083.1665000000003</v>
      </c>
      <c r="H19" s="65">
        <f t="shared" ref="H19:N19" si="8">SUM(H7:H18)</f>
        <v>14166.333000000001</v>
      </c>
      <c r="I19" s="65">
        <f t="shared" si="8"/>
        <v>70831.665000000008</v>
      </c>
      <c r="J19" s="65">
        <f>SUM(J7:J18)</f>
        <v>63748.498500000002</v>
      </c>
      <c r="K19" s="65">
        <f t="shared" si="8"/>
        <v>28332.666000000001</v>
      </c>
      <c r="L19" s="65">
        <f t="shared" si="8"/>
        <v>21249.499500000005</v>
      </c>
      <c r="M19" s="65">
        <f t="shared" si="8"/>
        <v>18363.765000000003</v>
      </c>
      <c r="N19" s="72">
        <f t="shared" si="8"/>
        <v>15740.369999999997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27"/>
      <c r="B20" s="78"/>
      <c r="C20" s="21" t="s">
        <v>17</v>
      </c>
      <c r="D20" s="3" t="s">
        <v>18</v>
      </c>
      <c r="E20" s="4">
        <v>44757</v>
      </c>
      <c r="F20" s="11"/>
      <c r="G20" s="4">
        <f t="shared" si="6"/>
        <v>604.21950000000004</v>
      </c>
      <c r="H20" s="4">
        <f t="shared" si="7"/>
        <v>1208.4390000000001</v>
      </c>
      <c r="I20" s="4">
        <f t="shared" si="0"/>
        <v>6042.1950000000006</v>
      </c>
      <c r="J20" s="4">
        <f t="shared" si="1"/>
        <v>5437.9755000000005</v>
      </c>
      <c r="K20" s="20">
        <f t="shared" si="2"/>
        <v>2416.8780000000002</v>
      </c>
      <c r="L20" s="20">
        <f t="shared" si="3"/>
        <v>1812.6585</v>
      </c>
      <c r="M20" s="20">
        <f t="shared" si="4"/>
        <v>1566.4950000000001</v>
      </c>
      <c r="N20" s="71">
        <f t="shared" si="5"/>
        <v>1342.71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27"/>
      <c r="B21" s="78"/>
      <c r="C21" s="3"/>
      <c r="D21" s="3" t="s">
        <v>19</v>
      </c>
      <c r="E21" s="4">
        <v>38105</v>
      </c>
      <c r="F21" s="11"/>
      <c r="G21" s="4">
        <f t="shared" si="6"/>
        <v>514.41750000000002</v>
      </c>
      <c r="H21" s="4">
        <f t="shared" si="7"/>
        <v>1028.835</v>
      </c>
      <c r="I21" s="4">
        <f t="shared" si="0"/>
        <v>5144.1750000000002</v>
      </c>
      <c r="J21" s="4">
        <f t="shared" si="1"/>
        <v>4629.7575000000006</v>
      </c>
      <c r="K21" s="20">
        <f t="shared" si="2"/>
        <v>2057.67</v>
      </c>
      <c r="L21" s="20">
        <f t="shared" si="3"/>
        <v>1543.2525000000001</v>
      </c>
      <c r="M21" s="20">
        <f t="shared" si="4"/>
        <v>1333.6750000000002</v>
      </c>
      <c r="N21" s="71">
        <f t="shared" si="5"/>
        <v>1143.1499999999999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27"/>
      <c r="B22" s="78"/>
      <c r="C22" s="3"/>
      <c r="D22" s="3" t="s">
        <v>20</v>
      </c>
      <c r="E22" s="4">
        <v>23446</v>
      </c>
      <c r="F22" s="11"/>
      <c r="G22" s="4">
        <f t="shared" si="6"/>
        <v>316.52100000000002</v>
      </c>
      <c r="H22" s="4">
        <f t="shared" si="7"/>
        <v>633.04200000000003</v>
      </c>
      <c r="I22" s="4">
        <f t="shared" si="0"/>
        <v>3165.21</v>
      </c>
      <c r="J22" s="4">
        <f t="shared" si="1"/>
        <v>2848.6890000000003</v>
      </c>
      <c r="K22" s="20">
        <f t="shared" si="2"/>
        <v>1266.0840000000001</v>
      </c>
      <c r="L22" s="20">
        <f t="shared" si="3"/>
        <v>949.56299999999999</v>
      </c>
      <c r="M22" s="20">
        <f t="shared" si="4"/>
        <v>820.61000000000013</v>
      </c>
      <c r="N22" s="71">
        <f t="shared" si="5"/>
        <v>703.38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27"/>
      <c r="B23" s="78"/>
      <c r="C23" s="3"/>
      <c r="D23" s="3" t="s">
        <v>21</v>
      </c>
      <c r="E23" s="4">
        <v>23078</v>
      </c>
      <c r="F23" s="11"/>
      <c r="G23" s="4">
        <f t="shared" si="6"/>
        <v>311.553</v>
      </c>
      <c r="H23" s="4">
        <f t="shared" si="7"/>
        <v>623.10599999999999</v>
      </c>
      <c r="I23" s="4">
        <f t="shared" si="0"/>
        <v>3115.53</v>
      </c>
      <c r="J23" s="4">
        <f t="shared" si="1"/>
        <v>2803.9770000000003</v>
      </c>
      <c r="K23" s="20">
        <f t="shared" si="2"/>
        <v>1246.212</v>
      </c>
      <c r="L23" s="20">
        <f t="shared" si="3"/>
        <v>934.65899999999999</v>
      </c>
      <c r="M23" s="20">
        <f t="shared" si="4"/>
        <v>807.73000000000013</v>
      </c>
      <c r="N23" s="71">
        <f t="shared" si="5"/>
        <v>692.33999999999992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27"/>
      <c r="B24" s="78"/>
      <c r="C24" s="3"/>
      <c r="D24" s="3" t="s">
        <v>22</v>
      </c>
      <c r="E24" s="4">
        <v>33765</v>
      </c>
      <c r="F24" s="11"/>
      <c r="G24" s="4">
        <f t="shared" si="6"/>
        <v>455.82749999999999</v>
      </c>
      <c r="H24" s="4">
        <f t="shared" si="7"/>
        <v>911.65499999999997</v>
      </c>
      <c r="I24" s="4">
        <f t="shared" si="0"/>
        <v>4558.2750000000005</v>
      </c>
      <c r="J24" s="4">
        <f t="shared" si="1"/>
        <v>4102.4475000000002</v>
      </c>
      <c r="K24" s="20">
        <f t="shared" si="2"/>
        <v>1823.31</v>
      </c>
      <c r="L24" s="20">
        <f t="shared" si="3"/>
        <v>1367.4825000000001</v>
      </c>
      <c r="M24" s="20">
        <f t="shared" si="4"/>
        <v>1181.7750000000001</v>
      </c>
      <c r="N24" s="71">
        <f t="shared" si="5"/>
        <v>1012.9499999999999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 s="27"/>
      <c r="B25" s="78"/>
      <c r="C25" s="3"/>
      <c r="D25" s="3" t="s">
        <v>23</v>
      </c>
      <c r="E25" s="4">
        <v>58995</v>
      </c>
      <c r="F25" s="11"/>
      <c r="G25" s="4">
        <f t="shared" si="6"/>
        <v>796.4325</v>
      </c>
      <c r="H25" s="4">
        <f t="shared" si="7"/>
        <v>1592.865</v>
      </c>
      <c r="I25" s="4">
        <f t="shared" si="0"/>
        <v>7964.3250000000007</v>
      </c>
      <c r="J25" s="4">
        <f t="shared" si="1"/>
        <v>7167.8925000000008</v>
      </c>
      <c r="K25" s="20">
        <f t="shared" si="2"/>
        <v>3185.73</v>
      </c>
      <c r="L25" s="20">
        <f t="shared" si="3"/>
        <v>2389.2975000000001</v>
      </c>
      <c r="M25" s="20">
        <f t="shared" si="4"/>
        <v>2064.8250000000003</v>
      </c>
      <c r="N25" s="71">
        <f t="shared" si="5"/>
        <v>1769.85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27"/>
      <c r="B26" s="78"/>
      <c r="C26" s="3"/>
      <c r="D26" s="3" t="s">
        <v>24</v>
      </c>
      <c r="E26" s="4">
        <v>38905</v>
      </c>
      <c r="F26" s="11"/>
      <c r="G26" s="4">
        <f t="shared" si="6"/>
        <v>525.21749999999997</v>
      </c>
      <c r="H26" s="4">
        <f t="shared" si="7"/>
        <v>1050.4349999999999</v>
      </c>
      <c r="I26" s="4">
        <f t="shared" si="0"/>
        <v>5252.1750000000002</v>
      </c>
      <c r="J26" s="4">
        <f t="shared" si="1"/>
        <v>4726.9575000000004</v>
      </c>
      <c r="K26" s="20">
        <f t="shared" si="2"/>
        <v>2100.87</v>
      </c>
      <c r="L26" s="20">
        <f t="shared" si="3"/>
        <v>1575.6525000000001</v>
      </c>
      <c r="M26" s="20">
        <f t="shared" si="4"/>
        <v>1361.6750000000002</v>
      </c>
      <c r="N26" s="71">
        <f t="shared" si="5"/>
        <v>1167.1499999999999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 s="27"/>
      <c r="B27" s="78"/>
      <c r="C27" s="3"/>
      <c r="D27" s="3" t="s">
        <v>25</v>
      </c>
      <c r="E27" s="4">
        <v>58000</v>
      </c>
      <c r="F27" s="11"/>
      <c r="G27" s="4">
        <f t="shared" si="6"/>
        <v>783</v>
      </c>
      <c r="H27" s="4">
        <f t="shared" si="7"/>
        <v>1566</v>
      </c>
      <c r="I27" s="4">
        <f t="shared" si="0"/>
        <v>7830.0000000000009</v>
      </c>
      <c r="J27" s="4">
        <f t="shared" si="1"/>
        <v>7047.0000000000009</v>
      </c>
      <c r="K27" s="20">
        <f t="shared" si="2"/>
        <v>3132</v>
      </c>
      <c r="L27" s="20">
        <f t="shared" si="3"/>
        <v>2349</v>
      </c>
      <c r="M27" s="20">
        <f t="shared" si="4"/>
        <v>2030.0000000000002</v>
      </c>
      <c r="N27" s="71">
        <f t="shared" si="5"/>
        <v>1740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 s="27"/>
      <c r="B28" s="78"/>
      <c r="C28" s="3"/>
      <c r="D28" s="64" t="s">
        <v>74</v>
      </c>
      <c r="E28" s="65">
        <f>SUM(E20:E27)</f>
        <v>319051</v>
      </c>
      <c r="F28" s="66"/>
      <c r="G28" s="65">
        <f t="shared" si="6"/>
        <v>4307.1885000000002</v>
      </c>
      <c r="H28" s="65">
        <f t="shared" si="7"/>
        <v>8614.3770000000004</v>
      </c>
      <c r="I28" s="65">
        <f t="shared" si="0"/>
        <v>43071.885000000002</v>
      </c>
      <c r="J28" s="65">
        <f t="shared" si="1"/>
        <v>38764.696500000005</v>
      </c>
      <c r="K28" s="65">
        <f t="shared" si="2"/>
        <v>17228.754000000001</v>
      </c>
      <c r="L28" s="65">
        <f t="shared" si="3"/>
        <v>12921.565500000001</v>
      </c>
      <c r="M28" s="65">
        <f t="shared" si="4"/>
        <v>11166.785000000002</v>
      </c>
      <c r="N28" s="72">
        <f t="shared" si="5"/>
        <v>9571.5299999999988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 s="27"/>
      <c r="B29" s="78"/>
      <c r="C29" s="21" t="s">
        <v>26</v>
      </c>
      <c r="D29" s="3" t="s">
        <v>27</v>
      </c>
      <c r="E29" s="4">
        <v>23000</v>
      </c>
      <c r="F29" s="11"/>
      <c r="G29" s="4">
        <f t="shared" si="6"/>
        <v>310.5</v>
      </c>
      <c r="H29" s="4">
        <f t="shared" si="7"/>
        <v>621</v>
      </c>
      <c r="I29" s="4">
        <f t="shared" si="0"/>
        <v>3105</v>
      </c>
      <c r="J29" s="4">
        <f t="shared" si="1"/>
        <v>2794.5000000000005</v>
      </c>
      <c r="K29" s="20">
        <f t="shared" si="2"/>
        <v>1242</v>
      </c>
      <c r="L29" s="20">
        <f t="shared" si="3"/>
        <v>931.5</v>
      </c>
      <c r="M29" s="20">
        <f t="shared" si="4"/>
        <v>805.00000000000011</v>
      </c>
      <c r="N29" s="71">
        <f t="shared" si="5"/>
        <v>690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5">
      <c r="A30" s="27"/>
      <c r="B30" s="78"/>
      <c r="C30" s="3"/>
      <c r="D30" s="3" t="s">
        <v>28</v>
      </c>
      <c r="E30" s="4">
        <v>20039</v>
      </c>
      <c r="F30" s="11"/>
      <c r="G30" s="4">
        <f t="shared" si="6"/>
        <v>270.5265</v>
      </c>
      <c r="H30" s="4">
        <f t="shared" si="7"/>
        <v>541.053</v>
      </c>
      <c r="I30" s="4">
        <f t="shared" si="0"/>
        <v>2705.2650000000003</v>
      </c>
      <c r="J30" s="4">
        <f t="shared" si="1"/>
        <v>2434.7385000000004</v>
      </c>
      <c r="K30" s="20">
        <f t="shared" si="2"/>
        <v>1082.106</v>
      </c>
      <c r="L30" s="20">
        <f t="shared" si="3"/>
        <v>811.57950000000005</v>
      </c>
      <c r="M30" s="20">
        <f t="shared" si="4"/>
        <v>701.36500000000012</v>
      </c>
      <c r="N30" s="71">
        <f t="shared" si="5"/>
        <v>601.16999999999996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x14ac:dyDescent="0.25">
      <c r="A31" s="27"/>
      <c r="B31" s="78"/>
      <c r="C31" s="3"/>
      <c r="D31" s="3" t="s">
        <v>29</v>
      </c>
      <c r="E31" s="4">
        <v>10566</v>
      </c>
      <c r="F31" s="11"/>
      <c r="G31" s="4">
        <f t="shared" si="6"/>
        <v>142.64099999999999</v>
      </c>
      <c r="H31" s="4">
        <f t="shared" si="7"/>
        <v>285.28199999999998</v>
      </c>
      <c r="I31" s="4">
        <f t="shared" si="0"/>
        <v>1426.41</v>
      </c>
      <c r="J31" s="4">
        <f t="shared" si="1"/>
        <v>1283.769</v>
      </c>
      <c r="K31" s="20">
        <f t="shared" si="2"/>
        <v>570.56399999999996</v>
      </c>
      <c r="L31" s="20">
        <f t="shared" si="3"/>
        <v>427.923</v>
      </c>
      <c r="M31" s="20">
        <f t="shared" si="4"/>
        <v>369.81000000000006</v>
      </c>
      <c r="N31" s="71">
        <f t="shared" si="5"/>
        <v>316.97999999999996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x14ac:dyDescent="0.25">
      <c r="A32" s="27"/>
      <c r="B32" s="78"/>
      <c r="C32" s="3"/>
      <c r="D32" s="3" t="s">
        <v>30</v>
      </c>
      <c r="E32" s="4">
        <v>24632</v>
      </c>
      <c r="F32" s="11"/>
      <c r="G32" s="4">
        <f t="shared" si="6"/>
        <v>332.53199999999998</v>
      </c>
      <c r="H32" s="4">
        <f t="shared" si="7"/>
        <v>665.06399999999996</v>
      </c>
      <c r="I32" s="4">
        <f t="shared" si="0"/>
        <v>3325.32</v>
      </c>
      <c r="J32" s="4">
        <f t="shared" si="1"/>
        <v>2992.7880000000005</v>
      </c>
      <c r="K32" s="20">
        <f t="shared" si="2"/>
        <v>1330.1279999999999</v>
      </c>
      <c r="L32" s="20">
        <f t="shared" si="3"/>
        <v>997.596</v>
      </c>
      <c r="M32" s="20">
        <f t="shared" si="4"/>
        <v>862.12000000000012</v>
      </c>
      <c r="N32" s="71">
        <f t="shared" si="5"/>
        <v>738.95999999999992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x14ac:dyDescent="0.25">
      <c r="A33" s="27"/>
      <c r="B33" s="78"/>
      <c r="C33" s="3"/>
      <c r="D33" s="3" t="s">
        <v>31</v>
      </c>
      <c r="E33" s="4">
        <v>26802</v>
      </c>
      <c r="F33" s="11"/>
      <c r="G33" s="4">
        <f t="shared" si="6"/>
        <v>361.827</v>
      </c>
      <c r="H33" s="4">
        <f t="shared" si="7"/>
        <v>723.654</v>
      </c>
      <c r="I33" s="4">
        <f t="shared" si="0"/>
        <v>3618.2700000000004</v>
      </c>
      <c r="J33" s="4">
        <f t="shared" si="1"/>
        <v>3256.4430000000002</v>
      </c>
      <c r="K33" s="20">
        <f t="shared" si="2"/>
        <v>1447.308</v>
      </c>
      <c r="L33" s="20">
        <f t="shared" si="3"/>
        <v>1085.481</v>
      </c>
      <c r="M33" s="20">
        <f t="shared" si="4"/>
        <v>938.07</v>
      </c>
      <c r="N33" s="71">
        <f t="shared" si="5"/>
        <v>804.06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x14ac:dyDescent="0.25">
      <c r="A34" s="27"/>
      <c r="B34" s="78"/>
      <c r="C34" s="3"/>
      <c r="D34" s="3" t="s">
        <v>32</v>
      </c>
      <c r="E34" s="4">
        <v>4357</v>
      </c>
      <c r="F34" s="11"/>
      <c r="G34" s="4">
        <f t="shared" si="6"/>
        <v>58.819499999999998</v>
      </c>
      <c r="H34" s="4">
        <f t="shared" si="7"/>
        <v>117.639</v>
      </c>
      <c r="I34" s="4">
        <f t="shared" si="0"/>
        <v>588.19500000000005</v>
      </c>
      <c r="J34" s="4">
        <f t="shared" si="1"/>
        <v>529.3755000000001</v>
      </c>
      <c r="K34" s="20">
        <f t="shared" si="2"/>
        <v>235.27799999999999</v>
      </c>
      <c r="L34" s="20">
        <f t="shared" si="3"/>
        <v>176.45850000000002</v>
      </c>
      <c r="M34" s="20">
        <f t="shared" si="4"/>
        <v>152.495</v>
      </c>
      <c r="N34" s="71">
        <f t="shared" si="5"/>
        <v>130.71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x14ac:dyDescent="0.25">
      <c r="A35" s="27"/>
      <c r="B35" s="78"/>
      <c r="C35" s="3"/>
      <c r="D35" s="3" t="s">
        <v>33</v>
      </c>
      <c r="E35" s="4">
        <v>23832</v>
      </c>
      <c r="F35" s="11"/>
      <c r="G35" s="4">
        <f t="shared" si="6"/>
        <v>321.73199999999997</v>
      </c>
      <c r="H35" s="4">
        <f t="shared" si="7"/>
        <v>643.46399999999994</v>
      </c>
      <c r="I35" s="4">
        <f t="shared" si="0"/>
        <v>3217.32</v>
      </c>
      <c r="J35" s="4">
        <f t="shared" si="1"/>
        <v>2895.5880000000002</v>
      </c>
      <c r="K35" s="20">
        <f t="shared" si="2"/>
        <v>1286.9279999999999</v>
      </c>
      <c r="L35" s="20">
        <f t="shared" si="3"/>
        <v>965.19600000000003</v>
      </c>
      <c r="M35" s="20">
        <f t="shared" si="4"/>
        <v>834.12000000000012</v>
      </c>
      <c r="N35" s="71">
        <f t="shared" si="5"/>
        <v>714.95999999999992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x14ac:dyDescent="0.25">
      <c r="A36" s="27"/>
      <c r="B36" s="78"/>
      <c r="C36" s="3"/>
      <c r="D36" s="3" t="s">
        <v>34</v>
      </c>
      <c r="E36" s="4">
        <v>4468</v>
      </c>
      <c r="F36" s="11"/>
      <c r="G36" s="4">
        <f t="shared" si="6"/>
        <v>60.317999999999998</v>
      </c>
      <c r="H36" s="4">
        <f t="shared" si="7"/>
        <v>120.636</v>
      </c>
      <c r="I36" s="4">
        <f t="shared" si="0"/>
        <v>603.18000000000006</v>
      </c>
      <c r="J36" s="4">
        <f t="shared" si="1"/>
        <v>542.86200000000008</v>
      </c>
      <c r="K36" s="20">
        <f t="shared" si="2"/>
        <v>241.27199999999999</v>
      </c>
      <c r="L36" s="20">
        <f t="shared" si="3"/>
        <v>180.95400000000001</v>
      </c>
      <c r="M36" s="20">
        <f t="shared" si="4"/>
        <v>156.38000000000002</v>
      </c>
      <c r="N36" s="71">
        <f t="shared" si="5"/>
        <v>134.04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25">
      <c r="A37" s="27"/>
      <c r="B37" s="78"/>
      <c r="C37" s="3"/>
      <c r="D37" s="3" t="s">
        <v>35</v>
      </c>
      <c r="E37" s="4">
        <v>16240</v>
      </c>
      <c r="F37" s="11"/>
      <c r="G37" s="4">
        <f t="shared" si="6"/>
        <v>219.24</v>
      </c>
      <c r="H37" s="4">
        <f t="shared" si="7"/>
        <v>438.48</v>
      </c>
      <c r="I37" s="4">
        <f t="shared" si="0"/>
        <v>2192.4</v>
      </c>
      <c r="J37" s="4">
        <f t="shared" si="1"/>
        <v>1973.16</v>
      </c>
      <c r="K37" s="20">
        <f t="shared" si="2"/>
        <v>876.96</v>
      </c>
      <c r="L37" s="20">
        <f t="shared" si="3"/>
        <v>657.72</v>
      </c>
      <c r="M37" s="20">
        <f t="shared" si="4"/>
        <v>568.40000000000009</v>
      </c>
      <c r="N37" s="71">
        <f t="shared" si="5"/>
        <v>487.2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5">
      <c r="A38" s="27"/>
      <c r="B38" s="79"/>
      <c r="C38" s="3"/>
      <c r="D38" s="64" t="s">
        <v>74</v>
      </c>
      <c r="E38" s="65">
        <f>SUM(E29:E37)</f>
        <v>153936</v>
      </c>
      <c r="F38" s="66"/>
      <c r="G38" s="67">
        <f t="shared" si="6"/>
        <v>2078.136</v>
      </c>
      <c r="H38" s="67">
        <f t="shared" si="7"/>
        <v>4156.2719999999999</v>
      </c>
      <c r="I38" s="67">
        <f t="shared" si="0"/>
        <v>20781.36</v>
      </c>
      <c r="J38" s="67">
        <f t="shared" si="1"/>
        <v>18703.224000000002</v>
      </c>
      <c r="K38" s="67">
        <f t="shared" si="2"/>
        <v>8312.5439999999999</v>
      </c>
      <c r="L38" s="67">
        <f t="shared" si="3"/>
        <v>6234.4080000000004</v>
      </c>
      <c r="M38" s="67">
        <f t="shared" si="4"/>
        <v>5387.76</v>
      </c>
      <c r="N38" s="73">
        <f t="shared" si="5"/>
        <v>4618.08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s="63" customFormat="1" ht="13.8" thickBot="1" x14ac:dyDescent="0.3">
      <c r="A39" s="28"/>
      <c r="B39" s="29" t="s">
        <v>66</v>
      </c>
      <c r="C39" s="29"/>
      <c r="D39" s="29"/>
      <c r="E39" s="30">
        <f>E38+E28+E19</f>
        <v>997666</v>
      </c>
      <c r="F39" s="31">
        <v>8.5</v>
      </c>
      <c r="G39" s="30">
        <f>E39*$G$6</f>
        <v>13468.491</v>
      </c>
      <c r="H39" s="30">
        <f>E39*$H$6</f>
        <v>26936.982</v>
      </c>
      <c r="I39" s="30">
        <f>E39*$I$6</f>
        <v>134684.91</v>
      </c>
      <c r="J39" s="30">
        <f t="shared" si="1"/>
        <v>121216.41900000001</v>
      </c>
      <c r="K39" s="30">
        <f t="shared" si="2"/>
        <v>53873.964</v>
      </c>
      <c r="L39" s="30">
        <f>E39*$L$6</f>
        <v>40405.472999999998</v>
      </c>
      <c r="M39" s="30">
        <f t="shared" si="4"/>
        <v>34918.310000000005</v>
      </c>
      <c r="N39" s="74">
        <f>E39*$N$6</f>
        <v>29929.98</v>
      </c>
    </row>
    <row r="40" spans="1:43" x14ac:dyDescent="0.25">
      <c r="A40" s="22"/>
      <c r="B40" s="80" t="s">
        <v>36</v>
      </c>
      <c r="C40" s="23" t="s">
        <v>37</v>
      </c>
      <c r="D40" s="24" t="s">
        <v>38</v>
      </c>
      <c r="E40" s="25">
        <v>37393</v>
      </c>
      <c r="F40" s="26"/>
      <c r="G40" s="25">
        <f t="shared" si="6"/>
        <v>504.80549999999999</v>
      </c>
      <c r="H40" s="25">
        <f t="shared" si="7"/>
        <v>1009.611</v>
      </c>
      <c r="I40" s="25">
        <f t="shared" si="0"/>
        <v>5048.0550000000003</v>
      </c>
      <c r="J40" s="25">
        <f t="shared" si="1"/>
        <v>4543.2495000000008</v>
      </c>
      <c r="K40" s="42">
        <f t="shared" si="2"/>
        <v>2019.222</v>
      </c>
      <c r="L40" s="42">
        <f t="shared" si="3"/>
        <v>1514.4165</v>
      </c>
      <c r="M40" s="42">
        <f t="shared" si="4"/>
        <v>1308.7550000000001</v>
      </c>
      <c r="N40" s="75">
        <f t="shared" si="5"/>
        <v>1121.79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x14ac:dyDescent="0.25">
      <c r="A41" s="27"/>
      <c r="B41" s="78"/>
      <c r="C41" s="3"/>
      <c r="D41" s="3" t="s">
        <v>39</v>
      </c>
      <c r="E41" s="4">
        <v>37449</v>
      </c>
      <c r="F41" s="11"/>
      <c r="G41" s="4">
        <f t="shared" si="6"/>
        <v>505.56149999999997</v>
      </c>
      <c r="H41" s="4">
        <f t="shared" si="7"/>
        <v>1011.1229999999999</v>
      </c>
      <c r="I41" s="4">
        <f t="shared" si="0"/>
        <v>5055.6150000000007</v>
      </c>
      <c r="J41" s="4">
        <f t="shared" si="1"/>
        <v>4550.0535</v>
      </c>
      <c r="K41" s="20">
        <f t="shared" si="2"/>
        <v>2022.2459999999999</v>
      </c>
      <c r="L41" s="20">
        <f t="shared" si="3"/>
        <v>1516.6845000000001</v>
      </c>
      <c r="M41" s="20">
        <f t="shared" si="4"/>
        <v>1310.7150000000001</v>
      </c>
      <c r="N41" s="71">
        <f t="shared" si="5"/>
        <v>1123.47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x14ac:dyDescent="0.25">
      <c r="A42" s="27"/>
      <c r="B42" s="78"/>
      <c r="C42" s="3"/>
      <c r="D42" s="3" t="s">
        <v>40</v>
      </c>
      <c r="E42" s="4">
        <v>25024</v>
      </c>
      <c r="F42" s="11"/>
      <c r="G42" s="4">
        <f t="shared" si="6"/>
        <v>337.82400000000001</v>
      </c>
      <c r="H42" s="4">
        <f t="shared" si="7"/>
        <v>675.64800000000002</v>
      </c>
      <c r="I42" s="4">
        <f t="shared" si="0"/>
        <v>3378.2400000000002</v>
      </c>
      <c r="J42" s="4">
        <f t="shared" si="1"/>
        <v>3040.4160000000002</v>
      </c>
      <c r="K42" s="20">
        <f t="shared" si="2"/>
        <v>1351.296</v>
      </c>
      <c r="L42" s="20">
        <f t="shared" si="3"/>
        <v>1013.472</v>
      </c>
      <c r="M42" s="20">
        <f t="shared" si="4"/>
        <v>875.84</v>
      </c>
      <c r="N42" s="71">
        <f t="shared" si="5"/>
        <v>750.72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x14ac:dyDescent="0.25">
      <c r="A43" s="27"/>
      <c r="B43" s="78"/>
      <c r="C43" s="3"/>
      <c r="D43" s="3" t="s">
        <v>81</v>
      </c>
      <c r="E43" s="4">
        <v>17453</v>
      </c>
      <c r="F43" s="11"/>
      <c r="G43" s="13">
        <f t="shared" si="6"/>
        <v>235.6155</v>
      </c>
      <c r="H43" s="13">
        <f t="shared" si="7"/>
        <v>471.23099999999999</v>
      </c>
      <c r="I43" s="13">
        <f t="shared" si="0"/>
        <v>2356.1550000000002</v>
      </c>
      <c r="J43" s="13">
        <f t="shared" si="1"/>
        <v>2120.5395000000003</v>
      </c>
      <c r="K43" s="20">
        <f t="shared" si="2"/>
        <v>942.46199999999999</v>
      </c>
      <c r="L43" s="20">
        <f t="shared" si="3"/>
        <v>706.84649999999999</v>
      </c>
      <c r="M43" s="20">
        <f t="shared" si="4"/>
        <v>610.85500000000002</v>
      </c>
      <c r="N43" s="71">
        <f t="shared" si="5"/>
        <v>523.59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x14ac:dyDescent="0.25">
      <c r="A44" s="27"/>
      <c r="B44" s="79"/>
      <c r="C44" s="3"/>
      <c r="D44" s="3" t="s">
        <v>41</v>
      </c>
      <c r="E44" s="4">
        <v>13635</v>
      </c>
      <c r="F44" s="11"/>
      <c r="G44" s="13">
        <f t="shared" si="6"/>
        <v>184.07249999999999</v>
      </c>
      <c r="H44" s="13">
        <f t="shared" si="7"/>
        <v>368.14499999999998</v>
      </c>
      <c r="I44" s="13">
        <f t="shared" si="0"/>
        <v>1840.7250000000001</v>
      </c>
      <c r="J44" s="13">
        <f t="shared" si="1"/>
        <v>1656.6525000000001</v>
      </c>
      <c r="K44" s="20">
        <f t="shared" si="2"/>
        <v>736.29</v>
      </c>
      <c r="L44" s="20">
        <f t="shared" si="3"/>
        <v>552.21749999999997</v>
      </c>
      <c r="M44" s="20">
        <f t="shared" si="4"/>
        <v>477.22500000000002</v>
      </c>
      <c r="N44" s="71">
        <f t="shared" si="5"/>
        <v>409.05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s="63" customFormat="1" ht="13.8" thickBot="1" x14ac:dyDescent="0.3">
      <c r="A45" s="28"/>
      <c r="B45" s="29" t="s">
        <v>67</v>
      </c>
      <c r="C45" s="29"/>
      <c r="D45" s="29"/>
      <c r="E45" s="30">
        <f>SUM(E40:E44)</f>
        <v>130954</v>
      </c>
      <c r="F45" s="31">
        <v>5.3</v>
      </c>
      <c r="G45" s="30">
        <f t="shared" si="6"/>
        <v>1767.8789999999999</v>
      </c>
      <c r="H45" s="30">
        <f t="shared" si="7"/>
        <v>3535.7579999999998</v>
      </c>
      <c r="I45" s="30">
        <f t="shared" si="0"/>
        <v>17678.79</v>
      </c>
      <c r="J45" s="30">
        <f t="shared" si="1"/>
        <v>15910.911000000002</v>
      </c>
      <c r="K45" s="30">
        <f>E45*$K$6</f>
        <v>7071.5159999999996</v>
      </c>
      <c r="L45" s="30">
        <f t="shared" si="3"/>
        <v>5303.6369999999997</v>
      </c>
      <c r="M45" s="30">
        <f>E45*$M$6</f>
        <v>4583.3900000000003</v>
      </c>
      <c r="N45" s="74">
        <f t="shared" si="5"/>
        <v>3928.62</v>
      </c>
    </row>
    <row r="46" spans="1:43" x14ac:dyDescent="0.25">
      <c r="A46" s="22"/>
      <c r="B46" s="80" t="s">
        <v>42</v>
      </c>
      <c r="C46" s="23" t="s">
        <v>43</v>
      </c>
      <c r="D46" s="24" t="s">
        <v>44</v>
      </c>
      <c r="E46" s="25">
        <v>276468</v>
      </c>
      <c r="F46" s="26"/>
      <c r="G46" s="25">
        <f t="shared" si="6"/>
        <v>3732.3179999999998</v>
      </c>
      <c r="H46" s="25">
        <f t="shared" si="7"/>
        <v>7464.6359999999995</v>
      </c>
      <c r="I46" s="25">
        <f t="shared" si="0"/>
        <v>37323.18</v>
      </c>
      <c r="J46" s="25">
        <f t="shared" si="1"/>
        <v>33590.862000000001</v>
      </c>
      <c r="K46" s="42">
        <f t="shared" si="2"/>
        <v>14929.271999999999</v>
      </c>
      <c r="L46" s="42">
        <f t="shared" si="3"/>
        <v>11196.954</v>
      </c>
      <c r="M46" s="42">
        <f t="shared" si="4"/>
        <v>9676.380000000001</v>
      </c>
      <c r="N46" s="75">
        <f t="shared" si="5"/>
        <v>8294.0399999999991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x14ac:dyDescent="0.25">
      <c r="A47" s="27"/>
      <c r="B47" s="78"/>
      <c r="C47" s="3"/>
      <c r="D47" s="3" t="s">
        <v>45</v>
      </c>
      <c r="E47" s="4">
        <v>191200</v>
      </c>
      <c r="F47" s="11"/>
      <c r="G47" s="4">
        <f t="shared" si="6"/>
        <v>2581.1999999999998</v>
      </c>
      <c r="H47" s="4">
        <f t="shared" si="7"/>
        <v>5162.3999999999996</v>
      </c>
      <c r="I47" s="4">
        <f t="shared" si="0"/>
        <v>25812</v>
      </c>
      <c r="J47" s="4">
        <f t="shared" si="1"/>
        <v>23230.800000000003</v>
      </c>
      <c r="K47" s="20">
        <f t="shared" si="2"/>
        <v>10324.799999999999</v>
      </c>
      <c r="L47" s="20">
        <f t="shared" si="3"/>
        <v>7743.6</v>
      </c>
      <c r="M47" s="20">
        <f t="shared" si="4"/>
        <v>6692.0000000000009</v>
      </c>
      <c r="N47" s="71">
        <f t="shared" si="5"/>
        <v>5736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 s="55" customFormat="1" x14ac:dyDescent="0.25">
      <c r="A48" s="52"/>
      <c r="B48" s="78"/>
      <c r="C48" s="53"/>
      <c r="D48" s="59" t="s">
        <v>82</v>
      </c>
      <c r="E48" s="60">
        <v>19904</v>
      </c>
      <c r="F48" s="57"/>
      <c r="G48" s="50">
        <f t="shared" si="6"/>
        <v>268.70400000000001</v>
      </c>
      <c r="H48" s="50">
        <f t="shared" si="7"/>
        <v>537.40800000000002</v>
      </c>
      <c r="I48" s="50">
        <f t="shared" si="0"/>
        <v>2687.04</v>
      </c>
      <c r="J48" s="50">
        <f t="shared" si="1"/>
        <v>2418.3360000000002</v>
      </c>
      <c r="K48" s="51">
        <f t="shared" si="2"/>
        <v>1074.816</v>
      </c>
      <c r="L48" s="51">
        <f t="shared" si="3"/>
        <v>806.11200000000008</v>
      </c>
      <c r="M48" s="51">
        <f t="shared" si="4"/>
        <v>696.6400000000001</v>
      </c>
      <c r="N48" s="70">
        <f t="shared" si="5"/>
        <v>597.12</v>
      </c>
    </row>
    <row r="49" spans="1:43" s="55" customFormat="1" x14ac:dyDescent="0.25">
      <c r="A49" s="52"/>
      <c r="B49" s="78"/>
      <c r="C49" s="53"/>
      <c r="D49" s="56" t="s">
        <v>83</v>
      </c>
      <c r="E49" s="60">
        <v>27224</v>
      </c>
      <c r="F49" s="54"/>
      <c r="G49" s="50">
        <f t="shared" si="6"/>
        <v>367.524</v>
      </c>
      <c r="H49" s="50">
        <f t="shared" si="7"/>
        <v>735.048</v>
      </c>
      <c r="I49" s="50">
        <f t="shared" si="0"/>
        <v>3675.2400000000002</v>
      </c>
      <c r="J49" s="50">
        <f t="shared" si="1"/>
        <v>3307.7160000000003</v>
      </c>
      <c r="K49" s="51">
        <f t="shared" si="2"/>
        <v>1470.096</v>
      </c>
      <c r="L49" s="51">
        <f t="shared" si="3"/>
        <v>1102.5720000000001</v>
      </c>
      <c r="M49" s="51">
        <f t="shared" si="4"/>
        <v>952.84000000000015</v>
      </c>
      <c r="N49" s="70">
        <f t="shared" si="5"/>
        <v>816.71999999999991</v>
      </c>
    </row>
    <row r="50" spans="1:43" s="55" customFormat="1" x14ac:dyDescent="0.25">
      <c r="A50" s="52"/>
      <c r="B50" s="78"/>
      <c r="C50" s="53"/>
      <c r="D50" s="56" t="s">
        <v>84</v>
      </c>
      <c r="E50" s="60">
        <v>17427</v>
      </c>
      <c r="F50" s="54"/>
      <c r="G50" s="50">
        <f t="shared" si="6"/>
        <v>235.2645</v>
      </c>
      <c r="H50" s="50">
        <f t="shared" si="7"/>
        <v>470.529</v>
      </c>
      <c r="I50" s="50">
        <f t="shared" si="0"/>
        <v>2352.645</v>
      </c>
      <c r="J50" s="50">
        <f t="shared" si="1"/>
        <v>2117.3805000000002</v>
      </c>
      <c r="K50" s="51">
        <f t="shared" si="2"/>
        <v>941.05799999999999</v>
      </c>
      <c r="L50" s="51">
        <f t="shared" si="3"/>
        <v>705.79349999999999</v>
      </c>
      <c r="M50" s="51">
        <f t="shared" si="4"/>
        <v>609.94500000000005</v>
      </c>
      <c r="N50" s="70">
        <f t="shared" si="5"/>
        <v>522.80999999999995</v>
      </c>
    </row>
    <row r="51" spans="1:43" s="55" customFormat="1" x14ac:dyDescent="0.25">
      <c r="A51" s="52"/>
      <c r="B51" s="78"/>
      <c r="C51" s="53"/>
      <c r="D51" s="56" t="s">
        <v>85</v>
      </c>
      <c r="E51" s="60">
        <v>41757</v>
      </c>
      <c r="F51" s="54"/>
      <c r="G51" s="50">
        <f t="shared" si="6"/>
        <v>563.71950000000004</v>
      </c>
      <c r="H51" s="50">
        <f t="shared" si="7"/>
        <v>1127.4390000000001</v>
      </c>
      <c r="I51" s="50">
        <f t="shared" si="0"/>
        <v>5637.1950000000006</v>
      </c>
      <c r="J51" s="50">
        <f t="shared" si="1"/>
        <v>5073.4755000000005</v>
      </c>
      <c r="K51" s="51">
        <f t="shared" si="2"/>
        <v>2254.8780000000002</v>
      </c>
      <c r="L51" s="51">
        <f t="shared" si="3"/>
        <v>1691.1585</v>
      </c>
      <c r="M51" s="51">
        <f t="shared" si="4"/>
        <v>1461.4950000000001</v>
      </c>
      <c r="N51" s="70">
        <f t="shared" si="5"/>
        <v>1252.71</v>
      </c>
    </row>
    <row r="52" spans="1:43" s="55" customFormat="1" x14ac:dyDescent="0.25">
      <c r="A52" s="52"/>
      <c r="B52" s="78"/>
      <c r="C52" s="53"/>
      <c r="D52" s="56" t="s">
        <v>86</v>
      </c>
      <c r="E52" s="60">
        <v>14694</v>
      </c>
      <c r="F52" s="54"/>
      <c r="G52" s="50">
        <f t="shared" si="6"/>
        <v>198.369</v>
      </c>
      <c r="H52" s="50">
        <f t="shared" si="7"/>
        <v>396.738</v>
      </c>
      <c r="I52" s="50">
        <f t="shared" si="0"/>
        <v>1983.69</v>
      </c>
      <c r="J52" s="50">
        <f t="shared" si="1"/>
        <v>1785.3210000000001</v>
      </c>
      <c r="K52" s="51">
        <f t="shared" si="2"/>
        <v>793.476</v>
      </c>
      <c r="L52" s="51">
        <f t="shared" si="3"/>
        <v>595.10699999999997</v>
      </c>
      <c r="M52" s="51">
        <f t="shared" si="4"/>
        <v>514.29000000000008</v>
      </c>
      <c r="N52" s="70">
        <f t="shared" si="5"/>
        <v>440.82</v>
      </c>
    </row>
    <row r="53" spans="1:43" x14ac:dyDescent="0.25">
      <c r="A53" s="27"/>
      <c r="B53" s="78"/>
      <c r="C53" s="3"/>
      <c r="D53" s="3" t="s">
        <v>46</v>
      </c>
      <c r="E53" s="4">
        <v>62727</v>
      </c>
      <c r="F53" s="11"/>
      <c r="G53" s="4">
        <f t="shared" si="6"/>
        <v>846.81449999999995</v>
      </c>
      <c r="H53" s="4">
        <f t="shared" si="7"/>
        <v>1693.6289999999999</v>
      </c>
      <c r="I53" s="4">
        <f t="shared" si="0"/>
        <v>8468.1450000000004</v>
      </c>
      <c r="J53" s="4">
        <f t="shared" si="1"/>
        <v>7621.3305000000009</v>
      </c>
      <c r="K53" s="20">
        <f t="shared" si="2"/>
        <v>3387.2579999999998</v>
      </c>
      <c r="L53" s="20">
        <f t="shared" si="3"/>
        <v>2540.4434999999999</v>
      </c>
      <c r="M53" s="20">
        <f t="shared" si="4"/>
        <v>2195.4450000000002</v>
      </c>
      <c r="N53" s="71">
        <f t="shared" si="5"/>
        <v>1881.81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x14ac:dyDescent="0.25">
      <c r="A54" s="27"/>
      <c r="B54" s="78"/>
      <c r="C54" s="3"/>
      <c r="D54" s="3" t="s">
        <v>47</v>
      </c>
      <c r="E54" s="4">
        <v>57146</v>
      </c>
      <c r="F54" s="11"/>
      <c r="G54" s="4">
        <f t="shared" si="6"/>
        <v>771.471</v>
      </c>
      <c r="H54" s="4">
        <f t="shared" si="7"/>
        <v>1542.942</v>
      </c>
      <c r="I54" s="4">
        <f t="shared" si="0"/>
        <v>7714.7100000000009</v>
      </c>
      <c r="J54" s="4">
        <f t="shared" si="1"/>
        <v>6943.2390000000005</v>
      </c>
      <c r="K54" s="20">
        <f t="shared" si="2"/>
        <v>3085.884</v>
      </c>
      <c r="L54" s="20">
        <f t="shared" si="3"/>
        <v>2314.413</v>
      </c>
      <c r="M54" s="20">
        <f t="shared" si="4"/>
        <v>2000.1100000000001</v>
      </c>
      <c r="N54" s="71">
        <f t="shared" si="5"/>
        <v>1714.3799999999999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x14ac:dyDescent="0.25">
      <c r="A55" s="27"/>
      <c r="B55" s="78"/>
      <c r="C55" s="3"/>
      <c r="D55" s="3" t="s">
        <v>48</v>
      </c>
      <c r="E55" s="4">
        <v>46411</v>
      </c>
      <c r="F55" s="11"/>
      <c r="G55" s="4">
        <f t="shared" si="6"/>
        <v>626.54849999999999</v>
      </c>
      <c r="H55" s="4">
        <f t="shared" si="7"/>
        <v>1253.097</v>
      </c>
      <c r="I55" s="4">
        <f t="shared" si="0"/>
        <v>6265.4850000000006</v>
      </c>
      <c r="J55" s="4">
        <f t="shared" si="1"/>
        <v>5638.9365000000007</v>
      </c>
      <c r="K55" s="20">
        <f t="shared" si="2"/>
        <v>2506.194</v>
      </c>
      <c r="L55" s="20">
        <f t="shared" si="3"/>
        <v>1879.6455000000001</v>
      </c>
      <c r="M55" s="20">
        <f t="shared" si="4"/>
        <v>1624.3850000000002</v>
      </c>
      <c r="N55" s="71">
        <f t="shared" si="5"/>
        <v>1392.33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x14ac:dyDescent="0.25">
      <c r="A56" s="27"/>
      <c r="B56" s="78"/>
      <c r="C56" s="3"/>
      <c r="D56" s="3" t="s">
        <v>49</v>
      </c>
      <c r="E56" s="4">
        <v>48027</v>
      </c>
      <c r="F56" s="11"/>
      <c r="G56" s="4">
        <f t="shared" si="6"/>
        <v>648.36450000000002</v>
      </c>
      <c r="H56" s="4">
        <f t="shared" si="7"/>
        <v>1296.729</v>
      </c>
      <c r="I56" s="4">
        <f t="shared" si="0"/>
        <v>6483.6450000000004</v>
      </c>
      <c r="J56" s="4">
        <f t="shared" si="1"/>
        <v>5835.2805000000008</v>
      </c>
      <c r="K56" s="20">
        <f t="shared" si="2"/>
        <v>2593.4580000000001</v>
      </c>
      <c r="L56" s="20">
        <f t="shared" si="3"/>
        <v>1945.0934999999999</v>
      </c>
      <c r="M56" s="20">
        <f t="shared" si="4"/>
        <v>1680.9450000000002</v>
      </c>
      <c r="N56" s="71">
        <f t="shared" si="5"/>
        <v>1440.81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x14ac:dyDescent="0.25">
      <c r="A57" s="27"/>
      <c r="B57" s="78"/>
      <c r="C57" s="3"/>
      <c r="D57" s="3" t="s">
        <v>50</v>
      </c>
      <c r="E57" s="4">
        <v>54163</v>
      </c>
      <c r="F57" s="11"/>
      <c r="G57" s="4">
        <f t="shared" si="6"/>
        <v>731.20050000000003</v>
      </c>
      <c r="H57" s="4">
        <f t="shared" si="7"/>
        <v>1462.4010000000001</v>
      </c>
      <c r="I57" s="4">
        <f t="shared" si="0"/>
        <v>7312.0050000000001</v>
      </c>
      <c r="J57" s="4">
        <f t="shared" si="1"/>
        <v>6580.8045000000002</v>
      </c>
      <c r="K57" s="20">
        <f t="shared" si="2"/>
        <v>2924.8020000000001</v>
      </c>
      <c r="L57" s="20">
        <f t="shared" si="3"/>
        <v>2193.6015000000002</v>
      </c>
      <c r="M57" s="20">
        <f t="shared" si="4"/>
        <v>1895.7050000000002</v>
      </c>
      <c r="N57" s="71">
        <f t="shared" si="5"/>
        <v>1624.8899999999999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x14ac:dyDescent="0.25">
      <c r="A58" s="27"/>
      <c r="B58" s="78"/>
      <c r="C58" s="3"/>
      <c r="D58" s="3" t="s">
        <v>51</v>
      </c>
      <c r="E58" s="4">
        <v>47444</v>
      </c>
      <c r="F58" s="11"/>
      <c r="G58" s="4">
        <f t="shared" si="6"/>
        <v>640.49400000000003</v>
      </c>
      <c r="H58" s="4">
        <f t="shared" si="7"/>
        <v>1280.9880000000001</v>
      </c>
      <c r="I58" s="4">
        <f t="shared" si="0"/>
        <v>6404.9400000000005</v>
      </c>
      <c r="J58" s="4">
        <f t="shared" si="1"/>
        <v>5764.4460000000008</v>
      </c>
      <c r="K58" s="20">
        <f t="shared" si="2"/>
        <v>2561.9760000000001</v>
      </c>
      <c r="L58" s="20">
        <f t="shared" si="3"/>
        <v>1921.482</v>
      </c>
      <c r="M58" s="20">
        <f t="shared" si="4"/>
        <v>1660.5400000000002</v>
      </c>
      <c r="N58" s="71">
        <f t="shared" si="5"/>
        <v>1423.32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25">
      <c r="A59" s="27"/>
      <c r="B59" s="78"/>
      <c r="C59" s="3"/>
      <c r="D59" s="3" t="s">
        <v>52</v>
      </c>
      <c r="E59" s="4">
        <v>50119</v>
      </c>
      <c r="F59" s="11"/>
      <c r="G59" s="4">
        <f t="shared" si="6"/>
        <v>676.60649999999998</v>
      </c>
      <c r="H59" s="4">
        <f t="shared" si="7"/>
        <v>1353.213</v>
      </c>
      <c r="I59" s="4">
        <f t="shared" si="0"/>
        <v>6766.0650000000005</v>
      </c>
      <c r="J59" s="4">
        <f t="shared" si="1"/>
        <v>6089.4585000000006</v>
      </c>
      <c r="K59" s="20">
        <f t="shared" si="2"/>
        <v>2706.4259999999999</v>
      </c>
      <c r="L59" s="20">
        <f t="shared" si="3"/>
        <v>2029.8195000000001</v>
      </c>
      <c r="M59" s="20">
        <f t="shared" si="4"/>
        <v>1754.1650000000002</v>
      </c>
      <c r="N59" s="71">
        <f t="shared" si="5"/>
        <v>1503.57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x14ac:dyDescent="0.25">
      <c r="A60" s="27"/>
      <c r="B60" s="78"/>
      <c r="C60" s="3"/>
      <c r="D60" s="3" t="s">
        <v>53</v>
      </c>
      <c r="E60" s="4">
        <v>40553</v>
      </c>
      <c r="F60" s="11"/>
      <c r="G60" s="4">
        <f t="shared" si="6"/>
        <v>547.46550000000002</v>
      </c>
      <c r="H60" s="4">
        <f t="shared" si="7"/>
        <v>1094.931</v>
      </c>
      <c r="I60" s="4">
        <f t="shared" si="0"/>
        <v>5474.6550000000007</v>
      </c>
      <c r="J60" s="4">
        <f t="shared" si="1"/>
        <v>4927.1895000000004</v>
      </c>
      <c r="K60" s="20">
        <f t="shared" si="2"/>
        <v>2189.8620000000001</v>
      </c>
      <c r="L60" s="20">
        <f t="shared" si="3"/>
        <v>1642.3965000000001</v>
      </c>
      <c r="M60" s="20">
        <f t="shared" si="4"/>
        <v>1419.3550000000002</v>
      </c>
      <c r="N60" s="71">
        <f t="shared" si="5"/>
        <v>1216.5899999999999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x14ac:dyDescent="0.25">
      <c r="A61" s="27"/>
      <c r="B61" s="78"/>
      <c r="C61" s="3"/>
      <c r="D61" s="9" t="s">
        <v>74</v>
      </c>
      <c r="E61" s="5">
        <f>SUM(E46:E60)</f>
        <v>995264</v>
      </c>
      <c r="F61" s="5"/>
      <c r="G61" s="5">
        <f t="shared" ref="G61:N61" si="9">SUM(G46:G60)</f>
        <v>13436.064000000002</v>
      </c>
      <c r="H61" s="5">
        <f t="shared" si="9"/>
        <v>26872.128000000004</v>
      </c>
      <c r="I61" s="5">
        <f t="shared" si="9"/>
        <v>134360.64000000004</v>
      </c>
      <c r="J61" s="5">
        <f t="shared" si="9"/>
        <v>120924.576</v>
      </c>
      <c r="K61" s="5">
        <f t="shared" si="9"/>
        <v>53744.256000000008</v>
      </c>
      <c r="L61" s="5">
        <f t="shared" si="9"/>
        <v>40308.191999999995</v>
      </c>
      <c r="M61" s="5">
        <f t="shared" si="9"/>
        <v>34834.240000000005</v>
      </c>
      <c r="N61" s="68">
        <f t="shared" si="9"/>
        <v>29857.919999999998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5" customFormat="1" x14ac:dyDescent="0.25">
      <c r="A62" s="52"/>
      <c r="B62" s="78"/>
      <c r="C62" s="58" t="s">
        <v>54</v>
      </c>
      <c r="D62" s="56" t="s">
        <v>90</v>
      </c>
      <c r="E62" s="50">
        <v>47037</v>
      </c>
      <c r="F62" s="54"/>
      <c r="G62" s="50">
        <f t="shared" si="6"/>
        <v>634.99950000000001</v>
      </c>
      <c r="H62" s="50">
        <f t="shared" si="7"/>
        <v>1269.999</v>
      </c>
      <c r="I62" s="50">
        <f t="shared" si="0"/>
        <v>6349.9950000000008</v>
      </c>
      <c r="J62" s="50">
        <f t="shared" si="1"/>
        <v>5714.9955000000009</v>
      </c>
      <c r="K62" s="51">
        <f t="shared" si="2"/>
        <v>2539.998</v>
      </c>
      <c r="L62" s="51">
        <f t="shared" si="3"/>
        <v>1904.9985000000001</v>
      </c>
      <c r="M62" s="51">
        <f t="shared" si="4"/>
        <v>1646.2950000000001</v>
      </c>
      <c r="N62" s="70">
        <f t="shared" si="5"/>
        <v>1411.11</v>
      </c>
    </row>
    <row r="63" spans="1:43" s="55" customFormat="1" x14ac:dyDescent="0.25">
      <c r="A63" s="52"/>
      <c r="B63" s="78"/>
      <c r="C63" s="58"/>
      <c r="D63" s="56" t="s">
        <v>87</v>
      </c>
      <c r="E63" s="61">
        <v>12756</v>
      </c>
      <c r="F63" s="54"/>
      <c r="G63" s="50">
        <f t="shared" si="6"/>
        <v>172.20599999999999</v>
      </c>
      <c r="H63" s="50">
        <f t="shared" si="7"/>
        <v>344.41199999999998</v>
      </c>
      <c r="I63" s="50">
        <f t="shared" si="0"/>
        <v>1722.0600000000002</v>
      </c>
      <c r="J63" s="50">
        <f t="shared" si="1"/>
        <v>1549.854</v>
      </c>
      <c r="K63" s="51">
        <f t="shared" si="2"/>
        <v>688.82399999999996</v>
      </c>
      <c r="L63" s="51">
        <f t="shared" si="3"/>
        <v>516.61800000000005</v>
      </c>
      <c r="M63" s="51">
        <f t="shared" si="4"/>
        <v>446.46000000000004</v>
      </c>
      <c r="N63" s="70">
        <f t="shared" si="5"/>
        <v>382.68</v>
      </c>
    </row>
    <row r="64" spans="1:43" s="55" customFormat="1" x14ac:dyDescent="0.25">
      <c r="A64" s="52"/>
      <c r="B64" s="78"/>
      <c r="C64" s="58"/>
      <c r="D64" s="56" t="s">
        <v>88</v>
      </c>
      <c r="E64" s="62">
        <v>5369</v>
      </c>
      <c r="F64" s="54"/>
      <c r="G64" s="50">
        <f t="shared" si="6"/>
        <v>72.481499999999997</v>
      </c>
      <c r="H64" s="50">
        <f t="shared" si="7"/>
        <v>144.96299999999999</v>
      </c>
      <c r="I64" s="50">
        <f t="shared" si="0"/>
        <v>724.81500000000005</v>
      </c>
      <c r="J64" s="50">
        <f t="shared" si="1"/>
        <v>652.33350000000007</v>
      </c>
      <c r="K64" s="51">
        <f t="shared" si="2"/>
        <v>289.92599999999999</v>
      </c>
      <c r="L64" s="51">
        <f t="shared" si="3"/>
        <v>217.44450000000001</v>
      </c>
      <c r="M64" s="51">
        <f t="shared" si="4"/>
        <v>187.91500000000002</v>
      </c>
      <c r="N64" s="70">
        <f t="shared" si="5"/>
        <v>161.07</v>
      </c>
    </row>
    <row r="65" spans="1:43" s="55" customFormat="1" x14ac:dyDescent="0.25">
      <c r="A65" s="52"/>
      <c r="B65" s="78"/>
      <c r="C65" s="58"/>
      <c r="D65" s="56" t="s">
        <v>89</v>
      </c>
      <c r="E65" s="62">
        <v>9046</v>
      </c>
      <c r="F65" s="54"/>
      <c r="G65" s="50">
        <f t="shared" si="6"/>
        <v>122.121</v>
      </c>
      <c r="H65" s="50">
        <f t="shared" si="7"/>
        <v>244.24199999999999</v>
      </c>
      <c r="I65" s="50">
        <f t="shared" si="0"/>
        <v>1221.21</v>
      </c>
      <c r="J65" s="50">
        <f t="shared" si="1"/>
        <v>1099.0890000000002</v>
      </c>
      <c r="K65" s="51">
        <f t="shared" si="2"/>
        <v>488.48399999999998</v>
      </c>
      <c r="L65" s="51">
        <f t="shared" si="3"/>
        <v>366.363</v>
      </c>
      <c r="M65" s="51">
        <f t="shared" si="4"/>
        <v>316.61</v>
      </c>
      <c r="N65" s="70">
        <f t="shared" si="5"/>
        <v>271.38</v>
      </c>
    </row>
    <row r="66" spans="1:43" x14ac:dyDescent="0.25">
      <c r="A66" s="27"/>
      <c r="B66" s="78"/>
      <c r="C66" s="3"/>
      <c r="D66" s="3" t="s">
        <v>55</v>
      </c>
      <c r="E66" s="4">
        <v>34760</v>
      </c>
      <c r="F66" s="11"/>
      <c r="G66" s="4">
        <f t="shared" si="6"/>
        <v>469.26</v>
      </c>
      <c r="H66" s="4">
        <f t="shared" si="7"/>
        <v>938.52</v>
      </c>
      <c r="I66" s="4">
        <f t="shared" si="0"/>
        <v>4692.6000000000004</v>
      </c>
      <c r="J66" s="4">
        <f t="shared" si="1"/>
        <v>4223.34</v>
      </c>
      <c r="K66" s="20">
        <f t="shared" si="2"/>
        <v>1877.04</v>
      </c>
      <c r="L66" s="20">
        <f t="shared" si="3"/>
        <v>1407.78</v>
      </c>
      <c r="M66" s="20">
        <f t="shared" si="4"/>
        <v>1216.6000000000001</v>
      </c>
      <c r="N66" s="71">
        <f t="shared" si="5"/>
        <v>1042.8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x14ac:dyDescent="0.25">
      <c r="A67" s="27"/>
      <c r="B67" s="78"/>
      <c r="C67" s="3"/>
      <c r="D67" s="3" t="s">
        <v>56</v>
      </c>
      <c r="E67" s="4">
        <v>13748</v>
      </c>
      <c r="F67" s="11"/>
      <c r="G67" s="4">
        <f t="shared" si="6"/>
        <v>185.59799999999998</v>
      </c>
      <c r="H67" s="4">
        <f t="shared" si="7"/>
        <v>371.19599999999997</v>
      </c>
      <c r="I67" s="4">
        <f t="shared" si="0"/>
        <v>1855.98</v>
      </c>
      <c r="J67" s="4">
        <f t="shared" si="1"/>
        <v>1670.3820000000001</v>
      </c>
      <c r="K67" s="20">
        <f t="shared" si="2"/>
        <v>742.39199999999994</v>
      </c>
      <c r="L67" s="20">
        <f t="shared" si="3"/>
        <v>556.79399999999998</v>
      </c>
      <c r="M67" s="20">
        <f t="shared" si="4"/>
        <v>481.18000000000006</v>
      </c>
      <c r="N67" s="71">
        <f t="shared" si="5"/>
        <v>412.44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x14ac:dyDescent="0.25">
      <c r="A68" s="27"/>
      <c r="B68" s="78"/>
      <c r="C68" s="3"/>
      <c r="D68" s="3" t="s">
        <v>57</v>
      </c>
      <c r="E68" s="4">
        <v>19785</v>
      </c>
      <c r="F68" s="11"/>
      <c r="G68" s="4">
        <f t="shared" si="6"/>
        <v>267.09750000000003</v>
      </c>
      <c r="H68" s="4">
        <f t="shared" si="7"/>
        <v>534.19500000000005</v>
      </c>
      <c r="I68" s="4">
        <f t="shared" si="0"/>
        <v>2670.9750000000004</v>
      </c>
      <c r="J68" s="4">
        <f t="shared" si="1"/>
        <v>2403.8775000000001</v>
      </c>
      <c r="K68" s="20">
        <f t="shared" si="2"/>
        <v>1068.3900000000001</v>
      </c>
      <c r="L68" s="20">
        <f t="shared" si="3"/>
        <v>801.29250000000002</v>
      </c>
      <c r="M68" s="20">
        <f t="shared" si="4"/>
        <v>692.47500000000002</v>
      </c>
      <c r="N68" s="71">
        <f t="shared" si="5"/>
        <v>593.54999999999995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x14ac:dyDescent="0.25">
      <c r="A69" s="27"/>
      <c r="B69" s="78"/>
      <c r="C69" s="3"/>
      <c r="D69" s="3" t="s">
        <v>91</v>
      </c>
      <c r="E69" s="4">
        <v>19970</v>
      </c>
      <c r="F69" s="11"/>
      <c r="G69" s="4">
        <f t="shared" si="6"/>
        <v>269.59499999999997</v>
      </c>
      <c r="H69" s="4">
        <f t="shared" si="7"/>
        <v>539.18999999999994</v>
      </c>
      <c r="I69" s="4">
        <f t="shared" si="0"/>
        <v>2695.9500000000003</v>
      </c>
      <c r="J69" s="4">
        <f t="shared" si="1"/>
        <v>2426.355</v>
      </c>
      <c r="K69" s="20">
        <f t="shared" si="2"/>
        <v>1078.3799999999999</v>
      </c>
      <c r="L69" s="20">
        <f t="shared" si="3"/>
        <v>808.78500000000008</v>
      </c>
      <c r="M69" s="20">
        <f t="shared" si="4"/>
        <v>698.95</v>
      </c>
      <c r="N69" s="71">
        <f t="shared" si="5"/>
        <v>599.1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x14ac:dyDescent="0.25">
      <c r="A70" s="27"/>
      <c r="B70" s="78"/>
      <c r="C70" s="3"/>
      <c r="D70" s="3" t="s">
        <v>58</v>
      </c>
      <c r="E70" s="4">
        <v>11612</v>
      </c>
      <c r="F70" s="11"/>
      <c r="G70" s="4">
        <f t="shared" si="6"/>
        <v>156.762</v>
      </c>
      <c r="H70" s="4">
        <f t="shared" si="7"/>
        <v>313.524</v>
      </c>
      <c r="I70" s="4">
        <f t="shared" si="0"/>
        <v>1567.6200000000001</v>
      </c>
      <c r="J70" s="4">
        <f t="shared" si="1"/>
        <v>1410.8580000000002</v>
      </c>
      <c r="K70" s="20">
        <f t="shared" si="2"/>
        <v>627.048</v>
      </c>
      <c r="L70" s="20">
        <f t="shared" si="3"/>
        <v>470.286</v>
      </c>
      <c r="M70" s="20">
        <f t="shared" si="4"/>
        <v>406.42</v>
      </c>
      <c r="N70" s="71">
        <f t="shared" si="5"/>
        <v>348.36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25">
      <c r="A71" s="27"/>
      <c r="B71" s="78"/>
      <c r="C71" s="3"/>
      <c r="D71" s="3" t="s">
        <v>59</v>
      </c>
      <c r="E71" s="4">
        <v>12214</v>
      </c>
      <c r="F71" s="11"/>
      <c r="G71" s="4">
        <f t="shared" si="6"/>
        <v>164.88900000000001</v>
      </c>
      <c r="H71" s="4">
        <f t="shared" si="7"/>
        <v>329.77800000000002</v>
      </c>
      <c r="I71" s="4">
        <f t="shared" ref="I71:I77" si="10">E71*$I$6</f>
        <v>1648.89</v>
      </c>
      <c r="J71" s="4">
        <f t="shared" ref="J71:J77" si="11">E71*$J$6</f>
        <v>1484.0010000000002</v>
      </c>
      <c r="K71" s="20">
        <f t="shared" ref="K71:K77" si="12">E71*$K$6</f>
        <v>659.55600000000004</v>
      </c>
      <c r="L71" s="20">
        <f t="shared" ref="L71:L77" si="13">E71*$L$6</f>
        <v>494.66700000000003</v>
      </c>
      <c r="M71" s="20">
        <f t="shared" ref="M71:M77" si="14">E71*$M$6</f>
        <v>427.49000000000007</v>
      </c>
      <c r="N71" s="71">
        <f t="shared" ref="N71:N77" si="15">E71*$N$6</f>
        <v>366.41999999999996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x14ac:dyDescent="0.25">
      <c r="A72" s="27"/>
      <c r="B72" s="78"/>
      <c r="C72" s="3"/>
      <c r="D72" s="3" t="s">
        <v>60</v>
      </c>
      <c r="E72" s="4">
        <v>13841</v>
      </c>
      <c r="F72" s="11"/>
      <c r="G72" s="4">
        <f t="shared" si="6"/>
        <v>186.8535</v>
      </c>
      <c r="H72" s="4">
        <f t="shared" si="7"/>
        <v>373.70699999999999</v>
      </c>
      <c r="I72" s="4">
        <f t="shared" si="10"/>
        <v>1868.5350000000001</v>
      </c>
      <c r="J72" s="4">
        <f t="shared" si="11"/>
        <v>1681.6815000000001</v>
      </c>
      <c r="K72" s="20">
        <f t="shared" si="12"/>
        <v>747.41399999999999</v>
      </c>
      <c r="L72" s="20">
        <f t="shared" si="13"/>
        <v>560.56050000000005</v>
      </c>
      <c r="M72" s="20">
        <f t="shared" si="14"/>
        <v>484.43500000000006</v>
      </c>
      <c r="N72" s="71">
        <f t="shared" si="15"/>
        <v>415.22999999999996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x14ac:dyDescent="0.25">
      <c r="A73" s="27"/>
      <c r="B73" s="78"/>
      <c r="C73" s="3"/>
      <c r="D73" s="3" t="s">
        <v>61</v>
      </c>
      <c r="E73" s="4">
        <v>12040</v>
      </c>
      <c r="F73" s="11"/>
      <c r="G73" s="4">
        <f t="shared" ref="G73:G77" si="16">E73*$G$6</f>
        <v>162.54</v>
      </c>
      <c r="H73" s="4">
        <f t="shared" ref="H73:H77" si="17">E73*$H$6</f>
        <v>325.08</v>
      </c>
      <c r="I73" s="4">
        <f t="shared" si="10"/>
        <v>1625.4</v>
      </c>
      <c r="J73" s="4">
        <f t="shared" si="11"/>
        <v>1462.8600000000001</v>
      </c>
      <c r="K73" s="20">
        <f t="shared" si="12"/>
        <v>650.16</v>
      </c>
      <c r="L73" s="20">
        <f t="shared" si="13"/>
        <v>487.62</v>
      </c>
      <c r="M73" s="20">
        <f t="shared" si="14"/>
        <v>421.40000000000003</v>
      </c>
      <c r="N73" s="71">
        <f t="shared" si="15"/>
        <v>361.2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x14ac:dyDescent="0.25">
      <c r="A74" s="27"/>
      <c r="B74" s="78"/>
      <c r="C74" s="3"/>
      <c r="D74" s="3" t="s">
        <v>62</v>
      </c>
      <c r="E74" s="4">
        <v>17183</v>
      </c>
      <c r="F74" s="11"/>
      <c r="G74" s="4">
        <f t="shared" si="16"/>
        <v>231.97049999999999</v>
      </c>
      <c r="H74" s="4">
        <f t="shared" si="17"/>
        <v>463.94099999999997</v>
      </c>
      <c r="I74" s="4">
        <f t="shared" si="10"/>
        <v>2319.7049999999999</v>
      </c>
      <c r="J74" s="4">
        <f t="shared" si="11"/>
        <v>2087.7345</v>
      </c>
      <c r="K74" s="20">
        <f t="shared" si="12"/>
        <v>927.88199999999995</v>
      </c>
      <c r="L74" s="20">
        <f t="shared" si="13"/>
        <v>695.91150000000005</v>
      </c>
      <c r="M74" s="20">
        <f t="shared" si="14"/>
        <v>601.40500000000009</v>
      </c>
      <c r="N74" s="71">
        <f t="shared" si="15"/>
        <v>515.49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x14ac:dyDescent="0.25">
      <c r="A75" s="27"/>
      <c r="B75" s="78"/>
      <c r="C75" s="3"/>
      <c r="D75" s="9" t="s">
        <v>74</v>
      </c>
      <c r="E75" s="5">
        <f>SUM(E62:E74)</f>
        <v>229361</v>
      </c>
      <c r="F75" s="5">
        <f t="shared" ref="F75:N75" si="18">SUM(F62:F74)</f>
        <v>0</v>
      </c>
      <c r="G75" s="5">
        <f>SUM(G62:G74)</f>
        <v>3096.3735000000001</v>
      </c>
      <c r="H75" s="5">
        <f t="shared" si="18"/>
        <v>6192.7470000000003</v>
      </c>
      <c r="I75" s="5">
        <f t="shared" si="18"/>
        <v>30963.735000000001</v>
      </c>
      <c r="J75" s="5">
        <f t="shared" si="18"/>
        <v>27867.361499999999</v>
      </c>
      <c r="K75" s="5">
        <f t="shared" si="18"/>
        <v>12385.494000000001</v>
      </c>
      <c r="L75" s="5">
        <f t="shared" si="18"/>
        <v>9289.1205000000009</v>
      </c>
      <c r="M75" s="5">
        <f t="shared" si="18"/>
        <v>8027.6350000000002</v>
      </c>
      <c r="N75" s="68">
        <f t="shared" si="18"/>
        <v>6880.829999999999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x14ac:dyDescent="0.25">
      <c r="A76" s="27"/>
      <c r="B76" s="78"/>
      <c r="C76" s="21" t="s">
        <v>63</v>
      </c>
      <c r="D76" s="3" t="s">
        <v>64</v>
      </c>
      <c r="E76" s="4">
        <v>35296</v>
      </c>
      <c r="F76" s="12"/>
      <c r="G76" s="4">
        <f t="shared" si="16"/>
        <v>476.49599999999998</v>
      </c>
      <c r="H76" s="4">
        <f t="shared" si="17"/>
        <v>952.99199999999996</v>
      </c>
      <c r="I76" s="4">
        <f t="shared" si="10"/>
        <v>4764.96</v>
      </c>
      <c r="J76" s="4">
        <f t="shared" si="11"/>
        <v>4288.4639999999999</v>
      </c>
      <c r="K76" s="20">
        <f t="shared" si="12"/>
        <v>1905.9839999999999</v>
      </c>
      <c r="L76" s="20">
        <f t="shared" si="13"/>
        <v>1429.4880000000001</v>
      </c>
      <c r="M76" s="20">
        <f t="shared" si="14"/>
        <v>1235.3600000000001</v>
      </c>
      <c r="N76" s="71">
        <f t="shared" si="15"/>
        <v>1058.8799999999999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x14ac:dyDescent="0.25">
      <c r="A77" s="27"/>
      <c r="B77" s="78"/>
      <c r="C77" s="3"/>
      <c r="D77" s="3" t="s">
        <v>65</v>
      </c>
      <c r="E77" s="4">
        <v>10581</v>
      </c>
      <c r="F77" s="11"/>
      <c r="G77" s="4">
        <f t="shared" si="16"/>
        <v>142.84350000000001</v>
      </c>
      <c r="H77" s="4">
        <f t="shared" si="17"/>
        <v>285.68700000000001</v>
      </c>
      <c r="I77" s="4">
        <f t="shared" si="10"/>
        <v>1428.4350000000002</v>
      </c>
      <c r="J77" s="4">
        <f t="shared" si="11"/>
        <v>1285.5915000000002</v>
      </c>
      <c r="K77" s="20">
        <f t="shared" si="12"/>
        <v>571.37400000000002</v>
      </c>
      <c r="L77" s="20">
        <f t="shared" si="13"/>
        <v>428.53050000000002</v>
      </c>
      <c r="M77" s="20">
        <f t="shared" si="14"/>
        <v>370.33500000000004</v>
      </c>
      <c r="N77" s="71">
        <f t="shared" si="15"/>
        <v>317.43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x14ac:dyDescent="0.25">
      <c r="A78" s="27"/>
      <c r="B78" s="79"/>
      <c r="C78" s="3"/>
      <c r="D78" s="9" t="s">
        <v>74</v>
      </c>
      <c r="E78" s="5">
        <f>SUM(E76:E77)</f>
        <v>45877</v>
      </c>
      <c r="F78" s="5">
        <f t="shared" ref="F78:N78" si="19">SUM(F76:F77)</f>
        <v>0</v>
      </c>
      <c r="G78" s="5">
        <f t="shared" si="19"/>
        <v>619.33950000000004</v>
      </c>
      <c r="H78" s="5">
        <f t="shared" si="19"/>
        <v>1238.6790000000001</v>
      </c>
      <c r="I78" s="5">
        <f t="shared" si="19"/>
        <v>6193.3950000000004</v>
      </c>
      <c r="J78" s="5">
        <f t="shared" si="19"/>
        <v>5574.0555000000004</v>
      </c>
      <c r="K78" s="5">
        <f t="shared" si="19"/>
        <v>2477.3580000000002</v>
      </c>
      <c r="L78" s="5">
        <f t="shared" si="19"/>
        <v>1858.0185000000001</v>
      </c>
      <c r="M78" s="5">
        <f t="shared" si="19"/>
        <v>1605.6950000000002</v>
      </c>
      <c r="N78" s="68">
        <f t="shared" si="19"/>
        <v>1376.31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63" customFormat="1" ht="13.8" thickBot="1" x14ac:dyDescent="0.3">
      <c r="A79" s="28"/>
      <c r="B79" s="29" t="s">
        <v>68</v>
      </c>
      <c r="C79" s="29"/>
      <c r="D79" s="29"/>
      <c r="E79" s="30">
        <f>E78+E75+E61</f>
        <v>1270502</v>
      </c>
      <c r="F79" s="31">
        <v>7.8</v>
      </c>
      <c r="G79" s="30">
        <f t="shared" ref="G79:N79" si="20">G78+G75+G61</f>
        <v>17151.777000000002</v>
      </c>
      <c r="H79" s="30">
        <f t="shared" si="20"/>
        <v>34303.554000000004</v>
      </c>
      <c r="I79" s="30">
        <f t="shared" si="20"/>
        <v>171517.77000000005</v>
      </c>
      <c r="J79" s="30">
        <f t="shared" si="20"/>
        <v>154365.99300000002</v>
      </c>
      <c r="K79" s="30">
        <f t="shared" si="20"/>
        <v>68607.108000000007</v>
      </c>
      <c r="L79" s="30">
        <f t="shared" si="20"/>
        <v>51455.330999999998</v>
      </c>
      <c r="M79" s="30">
        <f t="shared" si="20"/>
        <v>44467.570000000007</v>
      </c>
      <c r="N79" s="74">
        <f t="shared" si="20"/>
        <v>38115.06</v>
      </c>
    </row>
    <row r="80" spans="1:43" s="17" customFormat="1" x14ac:dyDescent="0.25">
      <c r="A80" s="19"/>
      <c r="B80" s="19" t="s">
        <v>69</v>
      </c>
      <c r="C80" s="19"/>
      <c r="D80" s="19"/>
      <c r="E80" s="18">
        <f>E39+E45+E79</f>
        <v>2399122</v>
      </c>
      <c r="F80" s="43"/>
      <c r="G80" s="18">
        <f t="shared" ref="G80:N80" si="21">G39+G45+G79</f>
        <v>32388.147000000001</v>
      </c>
      <c r="H80" s="18">
        <f t="shared" si="21"/>
        <v>64776.294000000002</v>
      </c>
      <c r="I80" s="18">
        <f t="shared" si="21"/>
        <v>323881.47000000009</v>
      </c>
      <c r="J80" s="18">
        <f t="shared" si="21"/>
        <v>291493.32300000003</v>
      </c>
      <c r="K80" s="18">
        <f t="shared" si="21"/>
        <v>129552.588</v>
      </c>
      <c r="L80" s="18">
        <f t="shared" si="21"/>
        <v>97164.440999999992</v>
      </c>
      <c r="M80" s="18">
        <f t="shared" si="21"/>
        <v>83969.270000000019</v>
      </c>
      <c r="N80" s="69">
        <f t="shared" si="21"/>
        <v>71973.66</v>
      </c>
    </row>
    <row r="81" spans="10:13" x14ac:dyDescent="0.25">
      <c r="M81" s="2"/>
    </row>
    <row r="83" spans="10:13" x14ac:dyDescent="0.25">
      <c r="J83" s="1">
        <f>J82*0.5</f>
        <v>0</v>
      </c>
    </row>
    <row r="84" spans="10:13" x14ac:dyDescent="0.25">
      <c r="J84" s="1">
        <f>J83/2</f>
        <v>0</v>
      </c>
    </row>
  </sheetData>
  <mergeCells count="3">
    <mergeCell ref="B9:B38"/>
    <mergeCell ref="B40:B44"/>
    <mergeCell ref="B46:B7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6192CA8317E1FF49B6A7FEB870A3A8D6" ma:contentTypeVersion="35" ma:contentTypeDescription="" ma:contentTypeScope="" ma:versionID="12d1c3943addee87628e412199d83abd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http://schemas.microsoft.com/sharepoint/v4" xmlns:ns5="5858627f-d058-4b92-9b52-677b5fd7d454" xmlns:ns6="a438dd15-07ca-4cdc-82a3-f2206b92025e" targetNamespace="http://schemas.microsoft.com/office/2006/metadata/properties" ma:root="true" ma:fieldsID="e8e4805b8cc2face6d425e188d9577e3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http://schemas.microsoft.com/sharepoint/v4"/>
    <xsd:import namespace="5858627f-d058-4b92-9b52-677b5fd7d454"/>
    <xsd:import namespace="a438dd15-07ca-4cdc-82a3-f2206b92025e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4:IconOverlay" minOccurs="0"/>
                <xsd:element ref="ns1:_vti_ItemDeclaredRecord" minOccurs="0"/>
                <xsd:element ref="ns1:_vti_ItemHoldRecordStatus" minOccurs="0"/>
                <xsd:element ref="ns5:TaxKeywordTaxHTField" minOccurs="0"/>
                <xsd:element ref="ns6:MediaServiceMetadata" minOccurs="0"/>
                <xsd:element ref="ns6:MediaServiceFastMetadata" minOccurs="0"/>
                <xsd:element ref="ns6:MediaServiceDateTaken" minOccurs="0"/>
                <xsd:element ref="ns6:MediaServiceAutoTags" minOccurs="0"/>
                <xsd:element ref="ns6:MediaServiceGenerationTime" minOccurs="0"/>
                <xsd:element ref="ns6:MediaServiceEventHashCode" minOccurs="0"/>
                <xsd:element ref="ns6:MediaServiceOCR" minOccurs="0"/>
                <xsd:element ref="ns5:SharedWithUsers" minOccurs="0"/>
                <xsd:element ref="ns5:SharedWithDetails" minOccurs="0"/>
                <xsd:element ref="ns6:MediaServiceLocation" minOccurs="0"/>
                <xsd:element ref="ns5:_dlc_DocId" minOccurs="0"/>
                <xsd:element ref="ns5:_dlc_DocIdUrl" minOccurs="0"/>
                <xsd:element ref="ns5:_dlc_DocIdPersistId" minOccurs="0"/>
                <xsd:element ref="ns6:MediaServiceAutoKeyPoints" minOccurs="0"/>
                <xsd:element ref="ns6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8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 ma:readOnly="fals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2;#Office of Emergency Prog.-456F|98de697e-6403-48a0-9bce-654c90399d04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readOnly="fals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e129f4a5-dc42-4d6e-b210-548907d0accc}" ma:internalName="TaxCatchAllLabel" ma:readOnly="true" ma:showField="CatchAllDataLabel" ma:web="5858627f-d058-4b92-9b52-677b5fd7d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e129f4a5-dc42-4d6e-b210-548907d0accc}" ma:internalName="TaxCatchAll" ma:showField="CatchAllData" ma:web="5858627f-d058-4b92-9b52-677b5fd7d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readOnly="false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6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58627f-d058-4b92-9b52-677b5fd7d45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29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3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4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8dd15-07ca-4cdc-82a3-f2206b920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4" nillable="true" ma:displayName="Tags" ma:internalName="MediaServiceAutoTags" ma:readOnly="true">
      <xsd:simpleType>
        <xsd:restriction base="dms:Text"/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0" nillable="true" ma:displayName="Location" ma:internalName="MediaServiceLocation" ma:readOnly="true">
      <xsd:simpleType>
        <xsd:restriction base="dms:Text"/>
      </xsd:simpleType>
    </xsd:element>
    <xsd:element name="MediaServiceAutoKeyPoints" ma:index="4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Office of Emergency Prog.-456F</TermName>
          <TermId xmlns="http://schemas.microsoft.com/office/infopath/2007/PartnerControls">98de697e-6403-48a0-9bce-654c90399d04</TermId>
        </TermInfo>
      </Terms>
    </ga975397408f43e4b84ec8e5a598e523>
    <TaxCatchAll xmlns="ca283e0b-db31-4043-a2ef-b80661bf084a">
      <Value>133</Value>
      <Value>148</Value>
      <Value>10</Value>
      <Value>163</Value>
      <Value>12</Value>
      <Value>3</Value>
      <Value>105</Value>
    </TaxCatchAll>
    <k8c968e8c72a4eda96b7e8fdbe192be2 xmlns="ca283e0b-db31-4043-a2ef-b80661bf084a">
      <Terms xmlns="http://schemas.microsoft.com/office/infopath/2007/PartnerControls"/>
    </k8c968e8c72a4eda96b7e8fdbe192be2>
    <ContentStatus xmlns="ca283e0b-db31-4043-a2ef-b80661bf084a" xsi:nil="true"/>
    <DateTransmittedEmail xmlns="ca283e0b-db31-4043-a2ef-b80661bf084a" xsi:nil="true"/>
    <SenderEmail xmlns="ca283e0b-db31-4043-a2ef-b80661bf084a" xsi:nil="true"/>
    <IconOverlay xmlns="http://schemas.microsoft.com/sharepoint/v4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Nutrition preparedness and risk informed programming</TermName>
          <TermId xmlns="http://schemas.microsoft.com/office/infopath/2007/PartnerControls">4ab365b7-18be-48cf-a866-cdd5f63cb150</TermId>
        </TermInfo>
        <TermInfo xmlns="http://schemas.microsoft.com/office/infopath/2007/PartnerControls">
          <TermName xmlns="http://schemas.microsoft.com/office/infopath/2007/PartnerControls">Nutrition Humanitarian Cluster, Coordination</TermName>
          <TermId xmlns="http://schemas.microsoft.com/office/infopath/2007/PartnerControls">414c5639-61e6-4b56-aaa5-511cdacc25c2</TermId>
        </TermInfo>
      </Terms>
    </h6a71f3e574e4344bc34f3fc9dd20054>
    <TaxKeywordTaxHTField xmlns="5858627f-d058-4b92-9b52-677b5fd7d45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GNC</TermName>
          <TermId xmlns="http://schemas.microsoft.com/office/infopath/2007/PartnerControls">82a4199d-9c93-4d57-833f-59195f986fba</TermId>
        </TermInfo>
        <TermInfo xmlns="http://schemas.microsoft.com/office/infopath/2007/PartnerControls">
          <TermName xmlns="http://schemas.microsoft.com/office/infopath/2007/PartnerControls">IMO</TermName>
          <TermId xmlns="http://schemas.microsoft.com/office/infopath/2007/PartnerControls">9411842a-837f-4f81-918e-c4fd3b034dbe</TermId>
        </TermInfo>
        <TermInfo xmlns="http://schemas.microsoft.com/office/infopath/2007/PartnerControls">
          <TermName xmlns="http://schemas.microsoft.com/office/infopath/2007/PartnerControls">Training</TermName>
          <TermId xmlns="http://schemas.microsoft.com/office/infopath/2007/PartnerControls">e274f566-a9bf-4f70-80f5-de4ef515adf5</TermId>
        </TermInfo>
      </Terms>
    </TaxKeywordTaxHTField>
    <CategoryDescription xmlns="http://schemas.microsoft.com/sharepoint.v3" xsi:nil="true"/>
    <mda26ace941f4791a7314a339fee829c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Training/ instructional materials, toolkits, user guides (non-ICT)</TermName>
          <TermId xmlns="http://schemas.microsoft.com/office/infopath/2007/PartnerControls">f7254839-f39a-4063-9d34-45784defb8cb</TermId>
        </TermInfo>
      </Terms>
    </mda26ace941f4791a7314a339fee829c>
    <RecipientsEmail xmlns="ca283e0b-db31-4043-a2ef-b80661bf084a" xsi:nil="true"/>
    <WrittenBy xmlns="ca283e0b-db31-4043-a2ef-b80661bf084a">
      <UserInfo>
        <DisplayName/>
        <AccountId xsi:nil="true"/>
        <AccountType/>
      </UserInfo>
    </WrittenBy>
    <_dlc_DocId xmlns="5858627f-d058-4b92-9b52-677b5fd7d454">EMOPSGCCU-1435067120-17669</_dlc_DocId>
    <_dlc_DocIdUrl xmlns="5858627f-d058-4b92-9b52-677b5fd7d454">
      <Url>https://unicef.sharepoint.com/teams/EMOPS-GCCU/_layouts/15/DocIdRedir.aspx?ID=EMOPSGCCU-1435067120-17669</Url>
      <Description>EMOPSGCCU-1435067120-17669</Description>
    </_dlc_DocIdUrl>
  </documentManagement>
</p:properti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0F0D0B0-692E-46F7-9B32-D069F7A32C54}"/>
</file>

<file path=customXml/itemProps2.xml><?xml version="1.0" encoding="utf-8"?>
<ds:datastoreItem xmlns:ds="http://schemas.openxmlformats.org/officeDocument/2006/customXml" ds:itemID="{C6521971-8054-43AC-9CEB-0E2E2DF6343B}"/>
</file>

<file path=customXml/itemProps3.xml><?xml version="1.0" encoding="utf-8"?>
<ds:datastoreItem xmlns:ds="http://schemas.openxmlformats.org/officeDocument/2006/customXml" ds:itemID="{D11C0F3D-63D3-4269-8C9A-13780B27FA24}"/>
</file>

<file path=customXml/itemProps4.xml><?xml version="1.0" encoding="utf-8"?>
<ds:datastoreItem xmlns:ds="http://schemas.openxmlformats.org/officeDocument/2006/customXml" ds:itemID="{B18CD4B7-F0D6-4D72-879B-886E75C802D3}"/>
</file>

<file path=customXml/itemProps5.xml><?xml version="1.0" encoding="utf-8"?>
<ds:datastoreItem xmlns:ds="http://schemas.openxmlformats.org/officeDocument/2006/customXml" ds:itemID="{519EB270-5CD6-45D0-B165-A7206FBC6514}"/>
</file>

<file path=customXml/itemProps6.xml><?xml version="1.0" encoding="utf-8"?>
<ds:datastoreItem xmlns:ds="http://schemas.openxmlformats.org/officeDocument/2006/customXml" ds:itemID="{5C8E638E-A98C-4880-B69B-209950BF47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</vt:lpstr>
    </vt:vector>
  </TitlesOfParts>
  <Company>UNICEF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UNICEF</dc:creator>
  <cp:keywords>GNC; IMO; Training</cp:keywords>
  <cp:lastModifiedBy>Kelly Wooster</cp:lastModifiedBy>
  <dcterms:created xsi:type="dcterms:W3CDTF">2013-11-27T11:04:42Z</dcterms:created>
  <dcterms:modified xsi:type="dcterms:W3CDTF">2016-05-23T14:13:48Z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0x0101009BA85F8052A6DA4FA3E31FF9F74C6970006192CA8317E1FF49B6A7FEB870A3A8D6</vt:lpwstr>
  </property>
  <property fmtid="{D5CDD505-2E9C-101B-9397-08002B2CF9AE}" pid="3" name="OfficeDivision">
    <vt:lpwstr>3;#Office of Emergency Prog.-456F|98de697e-6403-48a0-9bce-654c90399d04</vt:lpwstr>
  </property>
  <property fmtid="{D5CDD505-2E9C-101B-9397-08002B2CF9AE}" pid="4" name="TaxKeyword">
    <vt:lpwstr>133;#GNC|82a4199d-9c93-4d57-833f-59195f986fba;#105;#IMO|9411842a-837f-4f81-918e-c4fd3b034dbe;#163;#Training|e274f566-a9bf-4f70-80f5-de4ef515adf5</vt:lpwstr>
  </property>
  <property fmtid="{D5CDD505-2E9C-101B-9397-08002B2CF9AE}" pid="5" name="Topic">
    <vt:lpwstr>148;#Nutrition preparedness and risk informed programming|4ab365b7-18be-48cf-a866-cdd5f63cb150;#10;#Nutrition Humanitarian Cluster, Coordination|414c5639-61e6-4b56-aaa5-511cdacc25c2</vt:lpwstr>
  </property>
  <property fmtid="{D5CDD505-2E9C-101B-9397-08002B2CF9AE}" pid="6" name="DocumentType">
    <vt:lpwstr>12;#Training/ instructional materials, toolkits, user guides (non-ICT)|f7254839-f39a-4063-9d34-45784defb8cb</vt:lpwstr>
  </property>
  <property fmtid="{D5CDD505-2E9C-101B-9397-08002B2CF9AE}" pid="7" name="GeographicScope">
    <vt:lpwstr/>
  </property>
  <property fmtid="{D5CDD505-2E9C-101B-9397-08002B2CF9AE}" pid="8" name="_dlc_DocIdItemGuid">
    <vt:lpwstr>e4c55d80-38d3-4032-a91b-d49548975887</vt:lpwstr>
  </property>
</Properties>
</file>